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ABFCC3EB-E99C-4DCC-BB6C-46039BE8CA34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page 1 and 2" sheetId="3" r:id="rId1"/>
    <sheet name="page 3 - 5" sheetId="10" r:id="rId2"/>
    <sheet name="page 6" sheetId="11" r:id="rId3"/>
    <sheet name="page 7 and 8" sheetId="5" r:id="rId4"/>
    <sheet name="page 9" sheetId="9" r:id="rId5"/>
    <sheet name="pages 10 and 11" sheetId="8" r:id="rId6"/>
  </sheets>
  <definedNames>
    <definedName name="_xlnm.Print_Area" localSheetId="0">'page 1 and 2'!$A$1:$V$39</definedName>
    <definedName name="_xlnm.Print_Area" localSheetId="1">'page 3 - 5'!$A$1:$M$87</definedName>
    <definedName name="_xlnm.Print_Area" localSheetId="2">'page 6'!$A$1:$N$20</definedName>
    <definedName name="_xlnm.Print_Area" localSheetId="3">'page 7 and 8'!$A$1:$M$64</definedName>
    <definedName name="_xlnm.Print_Area" localSheetId="4">'page 9'!$A$1:$L$22</definedName>
    <definedName name="_xlnm.Print_Area" localSheetId="5">'pages 10 and 11'!$A$2:$N$86</definedName>
    <definedName name="_xlnm.Print_Titles" localSheetId="5">'pages 10 and 11'!$1:$7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0" l="1"/>
  <c r="H26" i="10"/>
  <c r="D26" i="10"/>
  <c r="C26" i="10"/>
  <c r="D81" i="10" l="1"/>
  <c r="I32" i="10" l="1"/>
  <c r="L3" i="11" l="1"/>
  <c r="L10" i="11" l="1"/>
  <c r="L9" i="11"/>
  <c r="L8" i="11"/>
  <c r="L7" i="11"/>
  <c r="L6" i="11"/>
  <c r="L5" i="11"/>
  <c r="L4" i="11"/>
  <c r="J3" i="11"/>
  <c r="D10" i="11"/>
  <c r="D8" i="10" l="1"/>
  <c r="D14" i="10"/>
  <c r="C14" i="10"/>
  <c r="C53" i="10" l="1"/>
  <c r="E6" i="11" l="1"/>
  <c r="G52" i="5" l="1"/>
  <c r="G6" i="11" l="1"/>
  <c r="I6" i="11" s="1"/>
  <c r="C22" i="10" l="1"/>
  <c r="F10" i="11" l="1"/>
  <c r="O35" i="3" l="1"/>
  <c r="O29" i="3" s="1"/>
  <c r="Q29" i="3" s="1"/>
  <c r="C20" i="11" l="1"/>
  <c r="C8" i="10" l="1"/>
  <c r="E9" i="10" l="1"/>
  <c r="F21" i="10" l="1"/>
  <c r="G21" i="10"/>
  <c r="G20" i="10"/>
  <c r="F20" i="10"/>
  <c r="F24" i="10"/>
  <c r="G24" i="10"/>
  <c r="F19" i="10"/>
  <c r="G19" i="10"/>
  <c r="G13" i="10"/>
  <c r="F12" i="10"/>
  <c r="G9" i="10"/>
  <c r="E5" i="11"/>
  <c r="E3" i="11"/>
  <c r="G3" i="11" l="1"/>
  <c r="I3" i="11" s="1"/>
  <c r="K3" i="11" s="1"/>
  <c r="K63" i="5" l="1"/>
  <c r="H10" i="11" l="1"/>
  <c r="E4" i="11"/>
  <c r="G4" i="11" l="1"/>
  <c r="A9" i="10" l="1"/>
  <c r="A10" i="10" s="1"/>
  <c r="A11" i="10" s="1"/>
  <c r="A12" i="10" s="1"/>
  <c r="A13" i="10" s="1"/>
  <c r="A14" i="10" s="1"/>
  <c r="A15" i="10" s="1"/>
  <c r="A16" i="10" s="1"/>
  <c r="A17" i="10" s="1"/>
  <c r="A18" i="10" s="1"/>
  <c r="A19" i="10" l="1"/>
  <c r="A20" i="10" l="1"/>
  <c r="A21" i="10" s="1"/>
  <c r="A22" i="10" s="1"/>
  <c r="A23" i="10" s="1"/>
  <c r="A24" i="10" s="1"/>
  <c r="A25" i="10" s="1"/>
  <c r="A26" i="10" s="1"/>
  <c r="A33" i="10" l="1"/>
  <c r="A40" i="10" s="1"/>
  <c r="A41" i="10" s="1"/>
  <c r="A42" i="10" s="1"/>
  <c r="A43" i="10" s="1"/>
  <c r="A44" i="10" s="1"/>
  <c r="A45" i="10" s="1"/>
  <c r="A46" i="10" s="1"/>
  <c r="A53" i="10" s="1"/>
  <c r="A54" i="10" s="1"/>
  <c r="A55" i="10" s="1"/>
  <c r="A56" i="10" s="1"/>
  <c r="A57" i="10" s="1"/>
  <c r="A58" i="10" s="1"/>
  <c r="A59" i="10" s="1"/>
  <c r="A68" i="10" s="1"/>
  <c r="A69" i="10" s="1"/>
  <c r="A70" i="10" s="1"/>
  <c r="A71" i="10" s="1"/>
  <c r="A72" i="10" s="1"/>
  <c r="A73" i="10" s="1"/>
  <c r="A80" i="10" s="1"/>
  <c r="A81" i="10" s="1"/>
  <c r="A82" i="10" s="1"/>
  <c r="A83" i="10" s="1"/>
  <c r="A84" i="10" s="1"/>
  <c r="A85" i="10" s="1"/>
  <c r="A86" i="10" s="1"/>
  <c r="A87" i="10" s="1"/>
  <c r="G43" i="5" l="1"/>
  <c r="O30" i="3" l="1"/>
  <c r="Q30" i="3" s="1"/>
  <c r="D53" i="10" l="1"/>
  <c r="C56" i="10"/>
  <c r="C10" i="11"/>
  <c r="E9" i="11"/>
  <c r="E8" i="11"/>
  <c r="E7" i="11"/>
  <c r="I4" i="11"/>
  <c r="D22" i="10"/>
  <c r="A7" i="3"/>
  <c r="A8" i="3" s="1"/>
  <c r="A9" i="3" s="1"/>
  <c r="A10" i="3" s="1"/>
  <c r="A11" i="3" s="1"/>
  <c r="A12" i="3" s="1"/>
  <c r="A13" i="3" s="1"/>
  <c r="A17" i="3" s="1"/>
  <c r="A18" i="3" s="1"/>
  <c r="A19" i="3" s="1"/>
  <c r="A20" i="3" s="1"/>
  <c r="A21" i="3" s="1"/>
  <c r="A22" i="3" s="1"/>
  <c r="A23" i="3" s="1"/>
  <c r="A24" i="3" s="1"/>
  <c r="A29" i="3" s="1"/>
  <c r="A30" i="3" s="1"/>
  <c r="G34" i="5"/>
  <c r="I37" i="5"/>
  <c r="I40" i="5"/>
  <c r="K40" i="5" s="1"/>
  <c r="M40" i="5" s="1"/>
  <c r="S11" i="3" l="1"/>
  <c r="I33" i="5"/>
  <c r="K33" i="5" s="1"/>
  <c r="M33" i="5" s="1"/>
  <c r="I30" i="5"/>
  <c r="K30" i="5" s="1"/>
  <c r="M30" i="5" s="1"/>
  <c r="I29" i="5"/>
  <c r="K29" i="5" s="1"/>
  <c r="M29" i="5" s="1"/>
  <c r="I31" i="5"/>
  <c r="K31" i="5" s="1"/>
  <c r="M31" i="5" s="1"/>
  <c r="I32" i="5"/>
  <c r="K32" i="5" s="1"/>
  <c r="M32" i="5" s="1"/>
  <c r="I28" i="5"/>
  <c r="G7" i="11"/>
  <c r="G8" i="11"/>
  <c r="G9" i="11"/>
  <c r="G5" i="11"/>
  <c r="E10" i="11"/>
  <c r="K37" i="5"/>
  <c r="M37" i="5" s="1"/>
  <c r="I38" i="5"/>
  <c r="K38" i="5" s="1"/>
  <c r="M38" i="5" s="1"/>
  <c r="I41" i="5"/>
  <c r="K41" i="5" s="1"/>
  <c r="M41" i="5" s="1"/>
  <c r="I42" i="5"/>
  <c r="K42" i="5" s="1"/>
  <c r="M42" i="5" s="1"/>
  <c r="I39" i="5"/>
  <c r="K39" i="5" s="1"/>
  <c r="M39" i="5" s="1"/>
  <c r="C82" i="10" l="1"/>
  <c r="I34" i="5"/>
  <c r="I5" i="11"/>
  <c r="I9" i="11"/>
  <c r="I8" i="11"/>
  <c r="I7" i="11"/>
  <c r="C83" i="10"/>
  <c r="I22" i="3"/>
  <c r="G25" i="10"/>
  <c r="G16" i="10"/>
  <c r="G11" i="10"/>
  <c r="G23" i="10"/>
  <c r="G15" i="10"/>
  <c r="G10" i="10"/>
  <c r="G18" i="10"/>
  <c r="G17" i="10"/>
  <c r="G12" i="10"/>
  <c r="F17" i="10"/>
  <c r="F18" i="10"/>
  <c r="F15" i="10"/>
  <c r="F10" i="10"/>
  <c r="F11" i="10"/>
  <c r="F16" i="10"/>
  <c r="F25" i="10"/>
  <c r="F13" i="10"/>
  <c r="F23" i="10"/>
  <c r="F9" i="10"/>
  <c r="M43" i="5"/>
  <c r="I43" i="5"/>
  <c r="K28" i="5"/>
  <c r="M28" i="5" s="1"/>
  <c r="F14" i="10" l="1"/>
  <c r="G14" i="10"/>
  <c r="D82" i="10"/>
  <c r="S12" i="3"/>
  <c r="G22" i="10"/>
  <c r="F22" i="10"/>
  <c r="F8" i="10"/>
  <c r="M34" i="5"/>
  <c r="E83" i="10"/>
  <c r="I23" i="3" l="1"/>
  <c r="D71" i="10"/>
  <c r="E82" i="10"/>
  <c r="G8" i="10"/>
  <c r="C71" i="10" l="1"/>
  <c r="E71" i="10" s="1"/>
  <c r="D70" i="10"/>
  <c r="C70" i="10"/>
  <c r="E70" i="10" l="1"/>
  <c r="I48" i="5" l="1"/>
  <c r="K48" i="5" s="1"/>
  <c r="M48" i="5" s="1"/>
  <c r="I51" i="5"/>
  <c r="I47" i="5"/>
  <c r="I46" i="5"/>
  <c r="I49" i="5"/>
  <c r="K49" i="5" s="1"/>
  <c r="M49" i="5" s="1"/>
  <c r="I50" i="5"/>
  <c r="K51" i="5" l="1"/>
  <c r="M51" i="5" s="1"/>
  <c r="K50" i="5"/>
  <c r="M50" i="5" s="1"/>
  <c r="K47" i="5"/>
  <c r="M47" i="5" s="1"/>
  <c r="I52" i="5"/>
  <c r="K46" i="5"/>
  <c r="M46" i="5" s="1"/>
  <c r="M52" i="5" l="1"/>
  <c r="G61" i="5" l="1"/>
  <c r="I56" i="5" s="1"/>
  <c r="K56" i="5" s="1"/>
  <c r="M56" i="5" s="1"/>
  <c r="I58" i="5" l="1"/>
  <c r="K58" i="5" s="1"/>
  <c r="M58" i="5" s="1"/>
  <c r="I60" i="5"/>
  <c r="K60" i="5" s="1"/>
  <c r="M60" i="5" s="1"/>
  <c r="I57" i="5"/>
  <c r="K57" i="5" s="1"/>
  <c r="M57" i="5" s="1"/>
  <c r="I59" i="5"/>
  <c r="K59" i="5" s="1"/>
  <c r="M59" i="5" s="1"/>
  <c r="I55" i="5"/>
  <c r="K55" i="5" s="1"/>
  <c r="M55" i="5" s="1"/>
  <c r="I61" i="5" l="1"/>
  <c r="M61" i="5" l="1"/>
  <c r="G10" i="11" l="1"/>
  <c r="I10" i="11" l="1"/>
  <c r="G25" i="5" l="1"/>
  <c r="I23" i="5" s="1"/>
  <c r="K23" i="5" s="1"/>
  <c r="M23" i="5" l="1"/>
  <c r="G13" i="5" s="1"/>
  <c r="I24" i="5"/>
  <c r="K24" i="5" s="1"/>
  <c r="I19" i="5"/>
  <c r="I20" i="5"/>
  <c r="K20" i="5" s="1"/>
  <c r="I22" i="5"/>
  <c r="K22" i="5" s="1"/>
  <c r="M22" i="5" s="1"/>
  <c r="G63" i="5"/>
  <c r="I21" i="5"/>
  <c r="K21" i="5" s="1"/>
  <c r="J8" i="11" l="1"/>
  <c r="M24" i="5"/>
  <c r="G14" i="5" s="1"/>
  <c r="M20" i="5"/>
  <c r="G10" i="5" s="1"/>
  <c r="M21" i="5"/>
  <c r="G11" i="5" s="1"/>
  <c r="J6" i="11" s="1"/>
  <c r="G12" i="5"/>
  <c r="J7" i="11" s="1"/>
  <c r="I25" i="5"/>
  <c r="K19" i="5"/>
  <c r="M19" i="5" s="1"/>
  <c r="J5" i="11" l="1"/>
  <c r="J9" i="11"/>
  <c r="G9" i="5"/>
  <c r="G15" i="5" s="1"/>
  <c r="M25" i="5"/>
  <c r="M63" i="5" s="1"/>
  <c r="J4" i="11" l="1"/>
  <c r="I9" i="5"/>
  <c r="I8" i="5" l="1"/>
  <c r="I13" i="5"/>
  <c r="I12" i="5"/>
  <c r="I10" i="5"/>
  <c r="I11" i="5"/>
  <c r="I14" i="5"/>
  <c r="K9" i="5"/>
  <c r="M9" i="5"/>
  <c r="I15" i="5" l="1"/>
  <c r="K14" i="5"/>
  <c r="K12" i="3" s="1"/>
  <c r="M14" i="5"/>
  <c r="M12" i="3" s="1"/>
  <c r="M11" i="5"/>
  <c r="M9" i="3" s="1"/>
  <c r="K11" i="5"/>
  <c r="K9" i="3" s="1"/>
  <c r="M10" i="5"/>
  <c r="M8" i="3" s="1"/>
  <c r="K10" i="5"/>
  <c r="K8" i="3" s="1"/>
  <c r="K12" i="5"/>
  <c r="K10" i="3" s="1"/>
  <c r="M12" i="5"/>
  <c r="M10" i="3" s="1"/>
  <c r="K13" i="5"/>
  <c r="K11" i="3" s="1"/>
  <c r="M13" i="5"/>
  <c r="M11" i="3" s="1"/>
  <c r="M8" i="5"/>
  <c r="M6" i="3" s="1"/>
  <c r="K8" i="5"/>
  <c r="K6" i="3" s="1"/>
  <c r="K7" i="3"/>
  <c r="M7" i="3"/>
  <c r="M15" i="5" l="1"/>
  <c r="M13" i="3"/>
  <c r="K15" i="5"/>
  <c r="K13" i="3"/>
  <c r="K4" i="11"/>
  <c r="K7" i="11"/>
  <c r="K9" i="11"/>
  <c r="K6" i="11"/>
  <c r="M6" i="11" s="1"/>
  <c r="K8" i="11"/>
  <c r="M8" i="11" s="1"/>
  <c r="K5" i="11"/>
  <c r="M5" i="11" l="1"/>
  <c r="N5" i="11" s="1"/>
  <c r="I8" i="3" s="1"/>
  <c r="M9" i="11"/>
  <c r="N9" i="11" s="1"/>
  <c r="I12" i="3" s="1"/>
  <c r="M7" i="11"/>
  <c r="N7" i="11" s="1"/>
  <c r="I10" i="3" s="1"/>
  <c r="M4" i="11"/>
  <c r="N8" i="11"/>
  <c r="I11" i="3" s="1"/>
  <c r="N6" i="11"/>
  <c r="I9" i="3" s="1"/>
  <c r="J10" i="11"/>
  <c r="O11" i="3" l="1"/>
  <c r="O9" i="3"/>
  <c r="O10" i="3"/>
  <c r="O12" i="3"/>
  <c r="O8" i="3"/>
  <c r="N4" i="11"/>
  <c r="I7" i="3" s="1"/>
  <c r="K10" i="11"/>
  <c r="O7" i="3" l="1"/>
  <c r="M3" i="11"/>
  <c r="M10" i="11" l="1"/>
  <c r="N3" i="11"/>
  <c r="I6" i="3" s="1"/>
  <c r="N10" i="11" l="1"/>
  <c r="I13" i="3"/>
  <c r="O6" i="3"/>
  <c r="O13" i="3" l="1"/>
  <c r="S8" i="3"/>
  <c r="I17" i="3"/>
  <c r="S9" i="3"/>
  <c r="S10" i="3"/>
  <c r="I19" i="3" l="1"/>
  <c r="I20" i="3"/>
  <c r="I21" i="3"/>
  <c r="C81" i="10"/>
  <c r="E81" i="10" s="1"/>
  <c r="C69" i="10" s="1"/>
  <c r="C85" i="10"/>
  <c r="D85" i="10"/>
  <c r="C80" i="10"/>
  <c r="S7" i="3"/>
  <c r="D84" i="10"/>
  <c r="C84" i="10"/>
  <c r="D69" i="10" l="1"/>
  <c r="E69" i="10" s="1"/>
  <c r="E84" i="10"/>
  <c r="C72" i="10" s="1"/>
  <c r="E85" i="10"/>
  <c r="C73" i="10" s="1"/>
  <c r="D86" i="10"/>
  <c r="I18" i="3"/>
  <c r="I24" i="3" s="1"/>
  <c r="S13" i="3"/>
  <c r="D73" i="10" l="1"/>
  <c r="E73" i="10" s="1"/>
  <c r="E80" i="10"/>
  <c r="C68" i="10" s="1"/>
  <c r="C86" i="10"/>
  <c r="D72" i="10"/>
  <c r="C74" i="10" l="1"/>
  <c r="D68" i="10"/>
  <c r="D74" i="10" s="1"/>
  <c r="E86" i="10"/>
  <c r="E72" i="10"/>
  <c r="E68" i="10" l="1"/>
  <c r="E74" i="10" s="1"/>
  <c r="E24" i="10" l="1"/>
  <c r="H24" i="10" s="1"/>
  <c r="K33" i="10" s="1"/>
  <c r="E15" i="10"/>
  <c r="E23" i="10"/>
  <c r="E13" i="10"/>
  <c r="E12" i="10"/>
  <c r="F54" i="10" s="1"/>
  <c r="E11" i="10"/>
  <c r="E55" i="10" s="1"/>
  <c r="E10" i="10"/>
  <c r="E17" i="10"/>
  <c r="H17" i="10" s="1"/>
  <c r="E33" i="10" s="1"/>
  <c r="E18" i="10"/>
  <c r="H18" i="10" s="1"/>
  <c r="F33" i="10" s="1"/>
  <c r="E21" i="10"/>
  <c r="H21" i="10" s="1"/>
  <c r="I33" i="10" s="1"/>
  <c r="E25" i="10"/>
  <c r="H25" i="10" s="1"/>
  <c r="L33" i="10" s="1"/>
  <c r="E19" i="10"/>
  <c r="H19" i="10" s="1"/>
  <c r="G33" i="10" s="1"/>
  <c r="E20" i="10"/>
  <c r="H20" i="10" s="1"/>
  <c r="H33" i="10" s="1"/>
  <c r="E16" i="10"/>
  <c r="H16" i="10" s="1"/>
  <c r="D33" i="10" s="1"/>
  <c r="H9" i="10"/>
  <c r="C46" i="10" s="1"/>
  <c r="D57" i="10" l="1"/>
  <c r="D56" i="10"/>
  <c r="G53" i="10"/>
  <c r="G59" i="10" s="1"/>
  <c r="H12" i="10"/>
  <c r="F46" i="10" s="1"/>
  <c r="F53" i="10"/>
  <c r="E57" i="10"/>
  <c r="D58" i="10"/>
  <c r="E53" i="10"/>
  <c r="F55" i="10"/>
  <c r="D54" i="10"/>
  <c r="E54" i="10"/>
  <c r="E56" i="10"/>
  <c r="E22" i="10"/>
  <c r="H22" i="10" s="1"/>
  <c r="H11" i="10"/>
  <c r="E46" i="10" s="1"/>
  <c r="E14" i="10"/>
  <c r="H14" i="10" s="1"/>
  <c r="I14" i="10" s="1"/>
  <c r="H15" i="10"/>
  <c r="C33" i="10" s="1"/>
  <c r="C58" i="10"/>
  <c r="E8" i="10"/>
  <c r="C54" i="10"/>
  <c r="H10" i="10"/>
  <c r="D46" i="10" s="1"/>
  <c r="E58" i="10"/>
  <c r="F57" i="10"/>
  <c r="F58" i="10"/>
  <c r="C55" i="10"/>
  <c r="H13" i="10"/>
  <c r="G46" i="10" s="1"/>
  <c r="H23" i="10"/>
  <c r="J33" i="10" s="1"/>
  <c r="F56" i="10"/>
  <c r="C57" i="10"/>
  <c r="D55" i="10"/>
  <c r="H53" i="10" l="1"/>
  <c r="H56" i="10"/>
  <c r="M33" i="10"/>
  <c r="G6" i="3"/>
  <c r="D59" i="10"/>
  <c r="E59" i="10"/>
  <c r="F59" i="10"/>
  <c r="H55" i="10"/>
  <c r="H57" i="10"/>
  <c r="H58" i="10"/>
  <c r="C59" i="10"/>
  <c r="H54" i="10"/>
  <c r="H8" i="10"/>
  <c r="G17" i="3" l="1"/>
  <c r="Q6" i="3"/>
  <c r="J54" i="10"/>
  <c r="J57" i="10"/>
  <c r="H59" i="10"/>
  <c r="J53" i="10"/>
  <c r="I53" i="10"/>
  <c r="J56" i="10"/>
  <c r="I56" i="10"/>
  <c r="K17" i="3"/>
  <c r="I58" i="10"/>
  <c r="I55" i="10"/>
  <c r="J58" i="10"/>
  <c r="J55" i="10"/>
  <c r="I54" i="10"/>
  <c r="I57" i="10"/>
  <c r="K57" i="10" l="1"/>
  <c r="G11" i="3" s="1"/>
  <c r="G22" i="3" s="1"/>
  <c r="K22" i="3" s="1"/>
  <c r="M22" i="3" s="1"/>
  <c r="U6" i="3"/>
  <c r="M17" i="3"/>
  <c r="K54" i="10"/>
  <c r="K58" i="10"/>
  <c r="K56" i="10"/>
  <c r="K55" i="10"/>
  <c r="I59" i="10"/>
  <c r="K53" i="10"/>
  <c r="J59" i="10"/>
  <c r="Q11" i="3" l="1"/>
  <c r="G12" i="3"/>
  <c r="Q12" i="3" s="1"/>
  <c r="G9" i="3"/>
  <c r="G10" i="3"/>
  <c r="G8" i="3"/>
  <c r="G7" i="3"/>
  <c r="K59" i="10"/>
  <c r="U12" i="3" l="1"/>
  <c r="U11" i="3"/>
  <c r="Q10" i="3"/>
  <c r="G19" i="3"/>
  <c r="K19" i="3" s="1"/>
  <c r="M19" i="3" s="1"/>
  <c r="Q9" i="3"/>
  <c r="G23" i="3"/>
  <c r="K23" i="3" s="1"/>
  <c r="M23" i="3" s="1"/>
  <c r="Q8" i="3"/>
  <c r="G20" i="3"/>
  <c r="K20" i="3" s="1"/>
  <c r="M20" i="3" s="1"/>
  <c r="G21" i="3"/>
  <c r="K21" i="3" s="1"/>
  <c r="M21" i="3" s="1"/>
  <c r="G18" i="3"/>
  <c r="Q7" i="3"/>
  <c r="G13" i="3"/>
  <c r="U10" i="3" l="1"/>
  <c r="U8" i="3"/>
  <c r="U9" i="3"/>
  <c r="K18" i="3"/>
  <c r="M18" i="3" s="1"/>
  <c r="O18" i="3"/>
  <c r="G24" i="3"/>
  <c r="U7" i="3"/>
  <c r="Q13" i="3"/>
  <c r="O22" i="3" l="1"/>
  <c r="Q22" i="3" s="1"/>
  <c r="Q18" i="3"/>
  <c r="O21" i="3"/>
  <c r="Q21" i="3" s="1"/>
  <c r="O19" i="3"/>
  <c r="Q19" i="3" s="1"/>
  <c r="O20" i="3"/>
  <c r="Q20" i="3" s="1"/>
  <c r="O23" i="3"/>
  <c r="Q23" i="3" s="1"/>
</calcChain>
</file>

<file path=xl/sharedStrings.xml><?xml version="1.0" encoding="utf-8"?>
<sst xmlns="http://schemas.openxmlformats.org/spreadsheetml/2006/main" count="389" uniqueCount="170">
  <si>
    <t>(a)</t>
  </si>
  <si>
    <t>(b)</t>
  </si>
  <si>
    <t>(c)</t>
  </si>
  <si>
    <t>(d)</t>
  </si>
  <si>
    <t>(e)</t>
  </si>
  <si>
    <t>(f)</t>
  </si>
  <si>
    <t>(g)</t>
  </si>
  <si>
    <t>(h)</t>
  </si>
  <si>
    <t>Line No.</t>
  </si>
  <si>
    <t>EECRF Class</t>
  </si>
  <si>
    <t>Allocated 2026 Program Costs</t>
  </si>
  <si>
    <t>Plus/minus Under/(Over) Recovery of 2024 PY Costs (w/Interest)</t>
  </si>
  <si>
    <t>Plus: Docket No. 54949 Rate Case Expenses</t>
  </si>
  <si>
    <t>Plus: Performance Bonus</t>
  </si>
  <si>
    <t>Net Under/(Over) Recovery of 2024 Costs</t>
  </si>
  <si>
    <r>
      <t>Net Recoverable Costs in 2026 Program Year</t>
    </r>
    <r>
      <rPr>
        <b/>
        <vertAlign val="superscript"/>
        <sz val="10"/>
        <rFont val="Times New Roman"/>
        <family val="1"/>
      </rPr>
      <t>1</t>
    </r>
  </si>
  <si>
    <t>Divided by: Net Forecast 2026 EECRF Metered kWh</t>
  </si>
  <si>
    <t>2026 EECRF per kWh</t>
  </si>
  <si>
    <t>Residential</t>
  </si>
  <si>
    <t>Small General Service</t>
  </si>
  <si>
    <t>Secondary General Service</t>
  </si>
  <si>
    <t>Primary General Service</t>
  </si>
  <si>
    <t>Small Municipal and School Service</t>
  </si>
  <si>
    <t>Large Municipal Service</t>
  </si>
  <si>
    <t>Large School Service</t>
  </si>
  <si>
    <t>Excluding Under/(Over) Recovery of 2022 Costs:</t>
  </si>
  <si>
    <t>2026 Program Costs (excluding EM&amp;V), 2024 Net Recovery (excluding interest), 2024 Performance Bonus</t>
  </si>
  <si>
    <t>2026 Program Costs per kWh</t>
  </si>
  <si>
    <t>Less than 2026 Cap?</t>
  </si>
  <si>
    <r>
      <t>Grouped Commercial Rate</t>
    </r>
    <r>
      <rPr>
        <b/>
        <vertAlign val="superscript"/>
        <sz val="10"/>
        <rFont val="Times New Roman"/>
        <family val="1"/>
      </rPr>
      <t>(2)</t>
    </r>
  </si>
  <si>
    <t>n/a</t>
  </si>
  <si>
    <t>Maximum Rates:</t>
  </si>
  <si>
    <t>2025 Base EECRF, before CPI Adjustment</t>
  </si>
  <si>
    <t>CPI - South Urban,          2024 ÷ 2023</t>
  </si>
  <si>
    <t>Maximum 2026 EECRF, adjusted for CPI</t>
  </si>
  <si>
    <t>Commercial</t>
  </si>
  <si>
    <t>2024 CPI Factor</t>
  </si>
  <si>
    <t>2023 CPI Factor</t>
  </si>
  <si>
    <t>CPI Adjustment Factor</t>
  </si>
  <si>
    <r>
      <t>1</t>
    </r>
    <r>
      <rPr>
        <sz val="10"/>
        <rFont val="Times New Roman"/>
        <family val="1"/>
      </rPr>
      <t xml:space="preserve"> = Allocated 2026 Program Costs + Net Under/(over) Recovery of 2024 PY Costs</t>
    </r>
  </si>
  <si>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= Sum of Costs, lines 10 through 15 ÷ Sum of Metered kWh, lines 10 through 15</t>
    </r>
  </si>
  <si>
    <t>Program</t>
  </si>
  <si>
    <t>2026 Budgeted Incentives</t>
  </si>
  <si>
    <t>2026 Program-Specific Admin</t>
  </si>
  <si>
    <t>Allocation of 2026 General Administrative Costs</t>
  </si>
  <si>
    <t>Allocation of 2026 R&amp;D</t>
  </si>
  <si>
    <t>Allocation of 2026 EM&amp;V</t>
  </si>
  <si>
    <t>Total Allocated 2026 Program Costs</t>
  </si>
  <si>
    <t>Commercial Share of Budget</t>
  </si>
  <si>
    <t>Commercial &amp; Industrial SOP</t>
  </si>
  <si>
    <t>Recommissioning MTP</t>
  </si>
  <si>
    <t>Load Management SOP</t>
  </si>
  <si>
    <t>Small Commercial MTP</t>
  </si>
  <si>
    <t>Home Lighting MTP</t>
  </si>
  <si>
    <t>Residential Share of Budget</t>
  </si>
  <si>
    <t>Residential SOP</t>
  </si>
  <si>
    <t>Smart Thermostat MTP</t>
  </si>
  <si>
    <t>Refrigerator Recycling MTP</t>
  </si>
  <si>
    <t>Residential HVAC MTP</t>
  </si>
  <si>
    <t>Residential Codes MTP</t>
  </si>
  <si>
    <t>School Kits MTP</t>
  </si>
  <si>
    <t>Hard-to-Reach</t>
  </si>
  <si>
    <t>Hard-to-Reach Food Bank</t>
  </si>
  <si>
    <t>Low-Income Weatherization</t>
  </si>
  <si>
    <t>Total</t>
  </si>
  <si>
    <t>C&amp;I SOP = Large Commercial SOP.</t>
  </si>
  <si>
    <t>R&amp;D and EM&amp;V costs are allocated according to each program's share of total incentive costs (consistent with Company request).</t>
  </si>
  <si>
    <t>Assignment of Residential Costs</t>
  </si>
  <si>
    <t>Smart Thermostat MTP Pilot</t>
  </si>
  <si>
    <t>Refrigerator Recycling MTP Pilot</t>
  </si>
  <si>
    <t xml:space="preserve">Residential HVAC MTP </t>
  </si>
  <si>
    <t xml:space="preserve">Hard-to-Reach </t>
  </si>
  <si>
    <t>Allocation of Commercial Budget</t>
  </si>
  <si>
    <t>Eligibility of Commercial EECRF Classes for Programs</t>
  </si>
  <si>
    <t>Commercial EECRF Class</t>
  </si>
  <si>
    <t>C&amp;I SOP</t>
  </si>
  <si>
    <t>Retro-Cmsn MTP</t>
  </si>
  <si>
    <t>Load Mgt. SOP</t>
  </si>
  <si>
    <t>Small Comm 
MTP</t>
  </si>
  <si>
    <t>No</t>
  </si>
  <si>
    <t>Yes</t>
  </si>
  <si>
    <t>Allocation of Budget to Eligible Customer EECRF Classes</t>
  </si>
  <si>
    <t>C&amp;I SOP - Alloc.</t>
  </si>
  <si>
    <t>Retro-Cmsn. MTP - Alloc.</t>
  </si>
  <si>
    <t>Load Mgt. SOP - Alloc.</t>
  </si>
  <si>
    <t>Small Comm. MTP - Alloc</t>
  </si>
  <si>
    <t>Home Lighting MTP - Alloc</t>
  </si>
  <si>
    <t>SubTotal</t>
  </si>
  <si>
    <t>Allocation of R&amp;D</t>
  </si>
  <si>
    <t>Allocation of EM&amp;V</t>
  </si>
  <si>
    <t>*Note: Net 4-CP kW proj. 2026 and net 2026 proj. kWh  do not include opt-out customers.</t>
  </si>
  <si>
    <t xml:space="preserve">Allocation adjusted to reflect to the extent which customers in Sec Gen, Pri Gen, Large Muni, Large School are eligible for Small Commercial SOP. </t>
  </si>
  <si>
    <t>4-CP kW 2026 Projected, net of opt-out</t>
  </si>
  <si>
    <t>Small</t>
  </si>
  <si>
    <t>Large</t>
  </si>
  <si>
    <t>Primary Service</t>
  </si>
  <si>
    <t>Projected 2026 Line Loss-adjusted kWh, net of opt-out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</si>
  <si>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</si>
  <si>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</si>
  <si>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</si>
  <si>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</si>
  <si>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</si>
  <si>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</si>
  <si>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</si>
  <si>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</si>
  <si>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</si>
  <si>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</si>
  <si>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</si>
  <si>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</si>
  <si>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Rate Class</t>
  </si>
  <si>
    <t>Actual 2024 EECRF Revenue</t>
  </si>
  <si>
    <r>
      <t>Docket No.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53540</t>
    </r>
    <r>
      <rPr>
        <sz val="10"/>
        <color theme="1"/>
        <rFont val="Times New Roman"/>
        <family val="1"/>
      </rPr>
      <t>, EECRF Rate Case Expenses</t>
    </r>
  </si>
  <si>
    <t>Actual EECRF Revenue Less Rate Case Expenses         (A - B = C)</t>
  </si>
  <si>
    <t>2022 Bonus</t>
  </si>
  <si>
    <t>Actual EECRF Revenue Less 2022 Rate Case Expenses and Bonus (C - D = E)</t>
  </si>
  <si>
    <t>2022 Under/(Over) Recovery</t>
  </si>
  <si>
    <t>Actual 2024 Revenue Less 2023 Over Recovery          (E - F = G)</t>
  </si>
  <si>
    <t>2024 Actual Costs (page 6)</t>
  </si>
  <si>
    <t>2024 Under/(Over) Recovery</t>
  </si>
  <si>
    <t xml:space="preserve">2023 Interest on 2022 (Over)/Under Recovery </t>
  </si>
  <si>
    <t xml:space="preserve">2024 Interest on 2022 (Over)/Under Recovery </t>
  </si>
  <si>
    <t>2024 (Over)/Under Recovery</t>
  </si>
  <si>
    <t>Small Municipal &amp; School Service</t>
  </si>
  <si>
    <t>2024 Billed kWh</t>
  </si>
  <si>
    <t>2023 Interest %</t>
  </si>
  <si>
    <t>2024 Interest %</t>
  </si>
  <si>
    <t>Allocation of EECRF Rate Case Expenses, based in part upon</t>
  </si>
  <si>
    <t>Allocation of Commercial Program Administrative, General Administrative,</t>
  </si>
  <si>
    <t>R&amp;D and EM&amp;V</t>
  </si>
  <si>
    <t>Rate Case Expenses From Docket No. 54949</t>
  </si>
  <si>
    <t xml:space="preserve">2024 Program Costs </t>
  </si>
  <si>
    <t>Allocated Rate Case Expenses</t>
  </si>
  <si>
    <t>Allocated Performance Bonus</t>
  </si>
  <si>
    <t>Commercial Program Administrative, General Administrative, R&amp;D, and EM&amp;V</t>
  </si>
  <si>
    <t>2024 Program Incentive Costs</t>
  </si>
  <si>
    <t>Class Share</t>
  </si>
  <si>
    <t>Allocation of Program Administration; General Administration and R&amp;D and EM&amp;V</t>
  </si>
  <si>
    <t>Commercial SOP</t>
  </si>
  <si>
    <t>Retro-Commissioning SOP</t>
  </si>
  <si>
    <t>Total Commercial Program Costs</t>
  </si>
  <si>
    <t>Year Ending 2026 Commercial Line Loss-adjusted kWh</t>
  </si>
  <si>
    <t>Forecasted Metered kWh</t>
  </si>
  <si>
    <t>Less:  Opt-out kWh</t>
  </si>
  <si>
    <t>Net EECRF kWh</t>
  </si>
  <si>
    <t>Multiplied by:  kWh Line Loss Factor</t>
  </si>
  <si>
    <t>Net Line Loss-adjusted EECRF kWh</t>
  </si>
  <si>
    <t>see below</t>
  </si>
  <si>
    <t>Large Municipal Service - secondary</t>
  </si>
  <si>
    <t>Large Municipal Service - primary</t>
  </si>
  <si>
    <t xml:space="preserve">Total Large Municipal Service </t>
  </si>
  <si>
    <t>Large School Service - secondary</t>
  </si>
  <si>
    <t>Large School Service - primary</t>
  </si>
  <si>
    <t xml:space="preserve">Total Large School Service </t>
  </si>
  <si>
    <t>2026 Commercial 4-Coincident Peak ("4-CP") kW</t>
  </si>
  <si>
    <t>June</t>
  </si>
  <si>
    <t>July</t>
  </si>
  <si>
    <t>August</t>
  </si>
  <si>
    <t>September</t>
  </si>
  <si>
    <t>4 CP</t>
  </si>
  <si>
    <t>Sales</t>
  </si>
  <si>
    <t>divided by:  load factor at peak</t>
  </si>
  <si>
    <t>divided by:  number of hours</t>
  </si>
  <si>
    <t>= peak kW</t>
  </si>
  <si>
    <t>multiplied by:  line-loss factor</t>
  </si>
  <si>
    <t>Coincident Peak kW Demand</t>
  </si>
  <si>
    <t>Service Agreement 4</t>
  </si>
  <si>
    <t>Large Municipal Service (secondary voltage)</t>
  </si>
  <si>
    <t>Large Municipal Service (primary voltage)</t>
  </si>
  <si>
    <t>Large School Service (secondary voltage)</t>
  </si>
  <si>
    <r>
      <t>Large School Service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(primary voltage)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</si>
</sst>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&quot;$&quot;* #,##0.000000_);_(&quot;$&quot;* \(#,##0.000000\);_(&quot;$&quot;* &quot;-&quot;??????_);_(@_)"/>
    <numFmt numFmtId="166" formatCode="_(* #,##0.0000_);_(* \(#,##0.0000\);_(* &quot;-&quot;????_);_(@_)"/>
    <numFmt numFmtId="167" formatCode="_(* #,##0_);_(* \(#,##0\);_(* &quot;-&quot;????_);_(@_)"/>
    <numFmt numFmtId="168" formatCode="_(* #,##0.000000_);_(* \(#,##0.000000\);_(* &quot;-&quot;??????_);_(@_)"/>
    <numFmt numFmtId="169" formatCode="_(* #,##0.000_);_(* \(#,##0.000\);_(* &quot;-&quot;???_);_(@_)"/>
    <numFmt numFmtId="170" formatCode="_(* #,##0.00_);_(* \(#,##0.00\);_(* &quot;-&quot;_);_(@_)"/>
    <numFmt numFmtId="171" formatCode="&quot;$&quot;#,##0"/>
    <numFmt numFmtId="172" formatCode="&quot;$&quot;#,##0.00"/>
    <numFmt numFmtId="173" formatCode="_(* #,##0_);_(* \(#,##0\);_(* &quot;-&quot;??_);_(@_)"/>
    <numFmt numFmtId="174" formatCode="0.000000_);[Red]\(0.000000\)"/>
    <numFmt numFmtId="175" formatCode="_(* #,##0.000000_);_(* \(#,##0.000000\);_(* &quot;-&quot;???????_);_(@_)"/>
    <numFmt numFmtId="176" formatCode="0.0%"/>
    <numFmt numFmtId="177" formatCode="[$$-409]#,##0_);\([$$-409]#,##0\)"/>
    <numFmt numFmtId="178" formatCode="[$-1010409]#,##0.0;\-#,##0.0"/>
    <numFmt numFmtId="179" formatCode="[$-1010409]#,##0;\-#,##0"/>
    <numFmt numFmtId="180" formatCode="_(&quot;$&quot;* #,##0.000000_);_(&quot;$&quot;* \(#,##0.000000\);_(&quot;$&quot;* &quot;-&quot;??_);_(@_)"/>
    <numFmt numFmtId="181" formatCode="0.000000"/>
    <numFmt numFmtId="182" formatCode="_(&quot;$&quot;* #,##0_);_(&quot;$&quot;* \(#,##0\);_(&quot;$&quot;* &quot;-&quot;??_);_(@_)"/>
    <numFmt numFmtId="183" formatCode="0.0000%"/>
    <numFmt numFmtId="184" formatCode="_(&quot;$&quot;* #,##0.000_);_(&quot;$&quot;* \(#,##0.000\);_(&quot;$&quot;* &quot;-&quot;??_);_(@_)"/>
    <numFmt numFmtId="185" formatCode="_(* #,##0.0_);_(* \(#,##0.0\);_(* &quot;-&quot;??_);_(@_)"/>
    <numFmt numFmtId="186" formatCode="_(* #,##0.0000_);_(* \(#,##0.0000\);_(* &quot;-&quot;??_);_(@_)"/>
  </numFmts>
  <fonts count="9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9.75"/>
      <name val="Abadi MT Condensed"/>
      <family val="2"/>
    </font>
    <font>
      <sz val="9.75"/>
      <name val="Abadi MT Condensed"/>
      <family val="2"/>
    </font>
    <font>
      <sz val="10"/>
      <color indexed="18"/>
      <name val="Abadi MT Condensed"/>
      <family val="2"/>
    </font>
    <font>
      <sz val="12"/>
      <name val="Times New Roman"/>
      <family val="1"/>
    </font>
    <font>
      <sz val="10"/>
      <name val="Abadi MT Condensed"/>
      <family val="2"/>
    </font>
    <font>
      <sz val="18"/>
      <name val="Abadi MT Condensed Extra Bold"/>
      <family val="2"/>
    </font>
    <font>
      <sz val="10"/>
      <name val="Verdana"/>
      <family val="2"/>
    </font>
    <font>
      <sz val="12"/>
      <name val="Arial MT"/>
    </font>
    <font>
      <sz val="10"/>
      <color indexed="17"/>
      <name val="Abadi MT Condensed"/>
      <family val="2"/>
    </font>
    <font>
      <sz val="14"/>
      <color indexed="10"/>
      <name val="Abadi MT Condensed Extra Bold"/>
      <family val="2"/>
    </font>
    <font>
      <sz val="9.75"/>
      <name val="Helv"/>
    </font>
    <font>
      <sz val="11"/>
      <name val="Abadi MT Condensed Extra Bold"/>
      <family val="2"/>
    </font>
    <font>
      <b/>
      <sz val="12"/>
      <name val="Abadi MT Condensed"/>
      <family val="2"/>
    </font>
    <font>
      <sz val="10"/>
      <name val="Abadi MT Condensed Extra Bold"/>
      <family val="2"/>
    </font>
    <font>
      <sz val="12"/>
      <name val="Abadi MT Condensed Extra Bold"/>
      <family val="2"/>
    </font>
    <font>
      <sz val="12"/>
      <name val="Garamond"/>
      <family val="1"/>
    </font>
    <font>
      <sz val="12"/>
      <name val="Garamond"/>
      <family val="1"/>
    </font>
    <font>
      <u/>
      <sz val="12"/>
      <color indexed="12"/>
      <name val="Garamond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7.5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0"/>
      <name val="Times New Roman"/>
      <family val="1"/>
    </font>
    <font>
      <b/>
      <u/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u/>
      <sz val="9"/>
      <color indexed="8"/>
      <name val="Times New Roman"/>
      <family val="1"/>
    </font>
    <font>
      <u/>
      <sz val="9"/>
      <color indexed="8"/>
      <name val="Times New Roman"/>
      <family val="1"/>
    </font>
    <font>
      <b/>
      <u/>
      <sz val="9"/>
      <name val="Times New Roman"/>
      <family val="1"/>
    </font>
    <font>
      <i/>
      <sz val="10"/>
      <name val="Times New Roman"/>
      <family val="1"/>
    </font>
    <font>
      <b/>
      <i/>
      <u/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  <font>
      <sz val="1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1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8" fillId="27" borderId="0" applyNumberFormat="0" applyBorder="0" applyAlignment="0" applyProtection="0"/>
    <xf numFmtId="0" fontId="9" fillId="2" borderId="0" applyNumberFormat="0" applyBorder="0" applyAlignment="0" applyProtection="0"/>
    <xf numFmtId="0" fontId="48" fillId="27" borderId="0" applyNumberFormat="0" applyBorder="0" applyAlignment="0" applyProtection="0"/>
    <xf numFmtId="0" fontId="9" fillId="2" borderId="0" applyNumberFormat="0" applyBorder="0" applyAlignment="0" applyProtection="0"/>
    <xf numFmtId="0" fontId="48" fillId="2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48" fillId="28" borderId="0" applyNumberFormat="0" applyBorder="0" applyAlignment="0" applyProtection="0"/>
    <xf numFmtId="0" fontId="9" fillId="3" borderId="0" applyNumberFormat="0" applyBorder="0" applyAlignment="0" applyProtection="0"/>
    <xf numFmtId="0" fontId="48" fillId="28" borderId="0" applyNumberFormat="0" applyBorder="0" applyAlignment="0" applyProtection="0"/>
    <xf numFmtId="0" fontId="9" fillId="3" borderId="0" applyNumberFormat="0" applyBorder="0" applyAlignment="0" applyProtection="0"/>
    <xf numFmtId="0" fontId="48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48" fillId="29" borderId="0" applyNumberFormat="0" applyBorder="0" applyAlignment="0" applyProtection="0"/>
    <xf numFmtId="0" fontId="9" fillId="4" borderId="0" applyNumberFormat="0" applyBorder="0" applyAlignment="0" applyProtection="0"/>
    <xf numFmtId="0" fontId="48" fillId="29" borderId="0" applyNumberFormat="0" applyBorder="0" applyAlignment="0" applyProtection="0"/>
    <xf numFmtId="0" fontId="9" fillId="4" borderId="0" applyNumberFormat="0" applyBorder="0" applyAlignment="0" applyProtection="0"/>
    <xf numFmtId="0" fontId="48" fillId="2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8" fillId="30" borderId="0" applyNumberFormat="0" applyBorder="0" applyAlignment="0" applyProtection="0"/>
    <xf numFmtId="0" fontId="9" fillId="5" borderId="0" applyNumberFormat="0" applyBorder="0" applyAlignment="0" applyProtection="0"/>
    <xf numFmtId="0" fontId="48" fillId="30" borderId="0" applyNumberFormat="0" applyBorder="0" applyAlignment="0" applyProtection="0"/>
    <xf numFmtId="0" fontId="9" fillId="5" borderId="0" applyNumberFormat="0" applyBorder="0" applyAlignment="0" applyProtection="0"/>
    <xf numFmtId="0" fontId="48" fillId="30" borderId="0" applyNumberFormat="0" applyBorder="0" applyAlignment="0" applyProtection="0"/>
    <xf numFmtId="0" fontId="9" fillId="5" borderId="0" applyNumberFormat="0" applyBorder="0" applyAlignment="0" applyProtection="0"/>
    <xf numFmtId="0" fontId="48" fillId="3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48" fillId="31" borderId="0" applyNumberFormat="0" applyBorder="0" applyAlignment="0" applyProtection="0"/>
    <xf numFmtId="0" fontId="9" fillId="6" borderId="0" applyNumberFormat="0" applyBorder="0" applyAlignment="0" applyProtection="0"/>
    <xf numFmtId="0" fontId="48" fillId="31" borderId="0" applyNumberFormat="0" applyBorder="0" applyAlignment="0" applyProtection="0"/>
    <xf numFmtId="0" fontId="9" fillId="6" borderId="0" applyNumberFormat="0" applyBorder="0" applyAlignment="0" applyProtection="0"/>
    <xf numFmtId="0" fontId="48" fillId="31" borderId="0" applyNumberFormat="0" applyBorder="0" applyAlignment="0" applyProtection="0"/>
    <xf numFmtId="0" fontId="9" fillId="6" borderId="0" applyNumberFormat="0" applyBorder="0" applyAlignment="0" applyProtection="0"/>
    <xf numFmtId="0" fontId="48" fillId="3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8" fillId="32" borderId="0" applyNumberFormat="0" applyBorder="0" applyAlignment="0" applyProtection="0"/>
    <xf numFmtId="0" fontId="9" fillId="7" borderId="0" applyNumberFormat="0" applyBorder="0" applyAlignment="0" applyProtection="0"/>
    <xf numFmtId="0" fontId="48" fillId="32" borderId="0" applyNumberFormat="0" applyBorder="0" applyAlignment="0" applyProtection="0"/>
    <xf numFmtId="0" fontId="9" fillId="7" borderId="0" applyNumberFormat="0" applyBorder="0" applyAlignment="0" applyProtection="0"/>
    <xf numFmtId="0" fontId="48" fillId="32" borderId="0" applyNumberFormat="0" applyBorder="0" applyAlignment="0" applyProtection="0"/>
    <xf numFmtId="0" fontId="9" fillId="7" borderId="0" applyNumberFormat="0" applyBorder="0" applyAlignment="0" applyProtection="0"/>
    <xf numFmtId="0" fontId="48" fillId="3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48" fillId="33" borderId="0" applyNumberFormat="0" applyBorder="0" applyAlignment="0" applyProtection="0"/>
    <xf numFmtId="0" fontId="9" fillId="8" borderId="0" applyNumberFormat="0" applyBorder="0" applyAlignment="0" applyProtection="0"/>
    <xf numFmtId="0" fontId="48" fillId="33" borderId="0" applyNumberFormat="0" applyBorder="0" applyAlignment="0" applyProtection="0"/>
    <xf numFmtId="0" fontId="9" fillId="8" borderId="0" applyNumberFormat="0" applyBorder="0" applyAlignment="0" applyProtection="0"/>
    <xf numFmtId="0" fontId="48" fillId="33" borderId="0" applyNumberFormat="0" applyBorder="0" applyAlignment="0" applyProtection="0"/>
    <xf numFmtId="0" fontId="9" fillId="8" borderId="0" applyNumberFormat="0" applyBorder="0" applyAlignment="0" applyProtection="0"/>
    <xf numFmtId="0" fontId="48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48" fillId="34" borderId="0" applyNumberFormat="0" applyBorder="0" applyAlignment="0" applyProtection="0"/>
    <xf numFmtId="0" fontId="9" fillId="9" borderId="0" applyNumberFormat="0" applyBorder="0" applyAlignment="0" applyProtection="0"/>
    <xf numFmtId="0" fontId="48" fillId="34" borderId="0" applyNumberFormat="0" applyBorder="0" applyAlignment="0" applyProtection="0"/>
    <xf numFmtId="0" fontId="9" fillId="9" borderId="0" applyNumberFormat="0" applyBorder="0" applyAlignment="0" applyProtection="0"/>
    <xf numFmtId="0" fontId="48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48" fillId="35" borderId="0" applyNumberFormat="0" applyBorder="0" applyAlignment="0" applyProtection="0"/>
    <xf numFmtId="0" fontId="9" fillId="10" borderId="0" applyNumberFormat="0" applyBorder="0" applyAlignment="0" applyProtection="0"/>
    <xf numFmtId="0" fontId="48" fillId="35" borderId="0" applyNumberFormat="0" applyBorder="0" applyAlignment="0" applyProtection="0"/>
    <xf numFmtId="0" fontId="9" fillId="10" borderId="0" applyNumberFormat="0" applyBorder="0" applyAlignment="0" applyProtection="0"/>
    <xf numFmtId="0" fontId="48" fillId="35" borderId="0" applyNumberFormat="0" applyBorder="0" applyAlignment="0" applyProtection="0"/>
    <xf numFmtId="0" fontId="9" fillId="10" borderId="0" applyNumberFormat="0" applyBorder="0" applyAlignment="0" applyProtection="0"/>
    <xf numFmtId="0" fontId="48" fillId="3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8" fillId="36" borderId="0" applyNumberFormat="0" applyBorder="0" applyAlignment="0" applyProtection="0"/>
    <xf numFmtId="0" fontId="9" fillId="5" borderId="0" applyNumberFormat="0" applyBorder="0" applyAlignment="0" applyProtection="0"/>
    <xf numFmtId="0" fontId="48" fillId="36" borderId="0" applyNumberFormat="0" applyBorder="0" applyAlignment="0" applyProtection="0"/>
    <xf numFmtId="0" fontId="9" fillId="5" borderId="0" applyNumberFormat="0" applyBorder="0" applyAlignment="0" applyProtection="0"/>
    <xf numFmtId="0" fontId="48" fillId="36" borderId="0" applyNumberFormat="0" applyBorder="0" applyAlignment="0" applyProtection="0"/>
    <xf numFmtId="0" fontId="9" fillId="5" borderId="0" applyNumberFormat="0" applyBorder="0" applyAlignment="0" applyProtection="0"/>
    <xf numFmtId="0" fontId="48" fillId="3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48" fillId="37" borderId="0" applyNumberFormat="0" applyBorder="0" applyAlignment="0" applyProtection="0"/>
    <xf numFmtId="0" fontId="9" fillId="8" borderId="0" applyNumberFormat="0" applyBorder="0" applyAlignment="0" applyProtection="0"/>
    <xf numFmtId="0" fontId="48" fillId="37" borderId="0" applyNumberFormat="0" applyBorder="0" applyAlignment="0" applyProtection="0"/>
    <xf numFmtId="0" fontId="9" fillId="8" borderId="0" applyNumberFormat="0" applyBorder="0" applyAlignment="0" applyProtection="0"/>
    <xf numFmtId="0" fontId="48" fillId="37" borderId="0" applyNumberFormat="0" applyBorder="0" applyAlignment="0" applyProtection="0"/>
    <xf numFmtId="0" fontId="9" fillId="8" borderId="0" applyNumberFormat="0" applyBorder="0" applyAlignment="0" applyProtection="0"/>
    <xf numFmtId="0" fontId="48" fillId="3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8" fillId="38" borderId="0" applyNumberFormat="0" applyBorder="0" applyAlignment="0" applyProtection="0"/>
    <xf numFmtId="0" fontId="9" fillId="11" borderId="0" applyNumberFormat="0" applyBorder="0" applyAlignment="0" applyProtection="0"/>
    <xf numFmtId="0" fontId="48" fillId="38" borderId="0" applyNumberFormat="0" applyBorder="0" applyAlignment="0" applyProtection="0"/>
    <xf numFmtId="0" fontId="9" fillId="11" borderId="0" applyNumberFormat="0" applyBorder="0" applyAlignment="0" applyProtection="0"/>
    <xf numFmtId="0" fontId="48" fillId="38" borderId="0" applyNumberFormat="0" applyBorder="0" applyAlignment="0" applyProtection="0"/>
    <xf numFmtId="0" fontId="9" fillId="11" borderId="0" applyNumberFormat="0" applyBorder="0" applyAlignment="0" applyProtection="0"/>
    <xf numFmtId="0" fontId="49" fillId="39" borderId="0" applyNumberFormat="0" applyBorder="0" applyAlignment="0" applyProtection="0"/>
    <xf numFmtId="0" fontId="10" fillId="12" borderId="0" applyNumberFormat="0" applyBorder="0" applyAlignment="0" applyProtection="0"/>
    <xf numFmtId="0" fontId="49" fillId="3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49" fillId="40" borderId="0" applyNumberFormat="0" applyBorder="0" applyAlignment="0" applyProtection="0"/>
    <xf numFmtId="0" fontId="10" fillId="9" borderId="0" applyNumberFormat="0" applyBorder="0" applyAlignment="0" applyProtection="0"/>
    <xf numFmtId="0" fontId="49" fillId="4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49" fillId="41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49" fillId="4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49" fillId="43" borderId="0" applyNumberFormat="0" applyBorder="0" applyAlignment="0" applyProtection="0"/>
    <xf numFmtId="0" fontId="10" fillId="14" borderId="0" applyNumberFormat="0" applyBorder="0" applyAlignment="0" applyProtection="0"/>
    <xf numFmtId="0" fontId="49" fillId="4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4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9" fillId="45" borderId="0" applyNumberFormat="0" applyBorder="0" applyAlignment="0" applyProtection="0"/>
    <xf numFmtId="0" fontId="10" fillId="16" borderId="0" applyNumberFormat="0" applyBorder="0" applyAlignment="0" applyProtection="0"/>
    <xf numFmtId="0" fontId="49" fillId="4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49" fillId="46" borderId="0" applyNumberFormat="0" applyBorder="0" applyAlignment="0" applyProtection="0"/>
    <xf numFmtId="0" fontId="10" fillId="17" borderId="0" applyNumberFormat="0" applyBorder="0" applyAlignment="0" applyProtection="0"/>
    <xf numFmtId="0" fontId="49" fillId="4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49" fillId="47" borderId="0" applyNumberFormat="0" applyBorder="0" applyAlignment="0" applyProtection="0"/>
    <xf numFmtId="0" fontId="10" fillId="18" borderId="0" applyNumberFormat="0" applyBorder="0" applyAlignment="0" applyProtection="0"/>
    <xf numFmtId="0" fontId="49" fillId="4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49" fillId="48" borderId="0" applyNumberFormat="0" applyBorder="0" applyAlignment="0" applyProtection="0"/>
    <xf numFmtId="0" fontId="10" fillId="13" borderId="0" applyNumberFormat="0" applyBorder="0" applyAlignment="0" applyProtection="0"/>
    <xf numFmtId="0" fontId="49" fillId="4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49" fillId="49" borderId="0" applyNumberFormat="0" applyBorder="0" applyAlignment="0" applyProtection="0"/>
    <xf numFmtId="0" fontId="10" fillId="14" borderId="0" applyNumberFormat="0" applyBorder="0" applyAlignment="0" applyProtection="0"/>
    <xf numFmtId="0" fontId="49" fillId="4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49" fillId="50" borderId="0" applyNumberFormat="0" applyBorder="0" applyAlignment="0" applyProtection="0"/>
    <xf numFmtId="0" fontId="10" fillId="19" borderId="0" applyNumberFormat="0" applyBorder="0" applyAlignment="0" applyProtection="0"/>
    <xf numFmtId="0" fontId="49" fillId="50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0" fillId="51" borderId="0" applyNumberFormat="0" applyBorder="0" applyAlignment="0" applyProtection="0"/>
    <xf numFmtId="0" fontId="11" fillId="3" borderId="0" applyNumberFormat="0" applyBorder="0" applyAlignment="0" applyProtection="0"/>
    <xf numFmtId="0" fontId="50" fillId="5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1" fillId="52" borderId="27" applyNumberFormat="0" applyAlignment="0" applyProtection="0"/>
    <xf numFmtId="0" fontId="12" fillId="20" borderId="1" applyNumberFormat="0" applyAlignment="0" applyProtection="0"/>
    <xf numFmtId="0" fontId="51" fillId="52" borderId="27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52" fillId="53" borderId="28" applyNumberFormat="0" applyAlignment="0" applyProtection="0"/>
    <xf numFmtId="0" fontId="13" fillId="21" borderId="2" applyNumberFormat="0" applyAlignment="0" applyProtection="0"/>
    <xf numFmtId="0" fontId="52" fillId="53" borderId="28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30" fillId="0" borderId="3">
      <alignment horizontal="center"/>
    </xf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5" fontId="31" fillId="22" borderId="0" applyFill="0"/>
    <xf numFmtId="5" fontId="32" fillId="0" borderId="0" applyFill="0">
      <alignment horizontal="right"/>
      <protection locked="0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>
      <alignment vertical="center"/>
    </xf>
    <xf numFmtId="44" fontId="6" fillId="0" borderId="0">
      <alignment vertical="center"/>
    </xf>
    <xf numFmtId="44" fontId="6" fillId="0" borderId="0">
      <alignment vertical="center"/>
    </xf>
    <xf numFmtId="44" fontId="5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" fontId="34" fillId="22" borderId="0" applyFill="0">
      <alignment horizontal="right"/>
    </xf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54" borderId="0" applyNumberFormat="0" applyBorder="0" applyAlignment="0" applyProtection="0"/>
    <xf numFmtId="0" fontId="15" fillId="4" borderId="0" applyNumberFormat="0" applyBorder="0" applyAlignment="0" applyProtection="0"/>
    <xf numFmtId="0" fontId="55" fillId="5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56" fillId="0" borderId="29" applyNumberFormat="0" applyFill="0" applyAlignment="0" applyProtection="0"/>
    <xf numFmtId="0" fontId="16" fillId="0" borderId="4" applyNumberFormat="0" applyFill="0" applyAlignment="0" applyProtection="0"/>
    <xf numFmtId="0" fontId="56" fillId="0" borderId="29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57" fillId="0" borderId="30" applyNumberFormat="0" applyFill="0" applyAlignment="0" applyProtection="0"/>
    <xf numFmtId="0" fontId="17" fillId="0" borderId="5" applyNumberFormat="0" applyFill="0" applyAlignment="0" applyProtection="0"/>
    <xf numFmtId="0" fontId="57" fillId="0" borderId="30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58" fillId="0" borderId="31" applyNumberFormat="0" applyFill="0" applyAlignment="0" applyProtection="0"/>
    <xf numFmtId="0" fontId="18" fillId="0" borderId="6" applyNumberFormat="0" applyFill="0" applyAlignment="0" applyProtection="0"/>
    <xf numFmtId="0" fontId="58" fillId="0" borderId="31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63" fillId="55" borderId="27" applyNumberFormat="0" applyAlignment="0" applyProtection="0"/>
    <xf numFmtId="0" fontId="19" fillId="7" borderId="1" applyNumberFormat="0" applyAlignment="0" applyProtection="0"/>
    <xf numFmtId="0" fontId="63" fillId="55" borderId="27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64" fillId="0" borderId="32" applyNumberFormat="0" applyFill="0" applyAlignment="0" applyProtection="0"/>
    <xf numFmtId="0" fontId="20" fillId="0" borderId="7" applyNumberFormat="0" applyFill="0" applyAlignment="0" applyProtection="0"/>
    <xf numFmtId="0" fontId="64" fillId="0" borderId="32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65" fillId="56" borderId="0" applyNumberFormat="0" applyBorder="0" applyAlignment="0" applyProtection="0"/>
    <xf numFmtId="0" fontId="21" fillId="23" borderId="0" applyNumberFormat="0" applyBorder="0" applyAlignment="0" applyProtection="0"/>
    <xf numFmtId="0" fontId="65" fillId="5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6" fillId="0" borderId="0"/>
    <xf numFmtId="0" fontId="6" fillId="0" borderId="0"/>
    <xf numFmtId="0" fontId="48" fillId="0" borderId="0"/>
    <xf numFmtId="0" fontId="6" fillId="0" borderId="0"/>
    <xf numFmtId="0" fontId="6" fillId="0" borderId="0">
      <alignment vertical="center"/>
    </xf>
    <xf numFmtId="177" fontId="48" fillId="0" borderId="0"/>
    <xf numFmtId="177" fontId="48" fillId="0" borderId="0"/>
    <xf numFmtId="177" fontId="48" fillId="0" borderId="0"/>
    <xf numFmtId="0" fontId="6" fillId="0" borderId="0"/>
    <xf numFmtId="0" fontId="6" fillId="0" borderId="0">
      <alignment vertical="center"/>
    </xf>
    <xf numFmtId="0" fontId="6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177" fontId="48" fillId="0" borderId="0"/>
    <xf numFmtId="0" fontId="6" fillId="0" borderId="0"/>
    <xf numFmtId="0" fontId="6" fillId="0" borderId="0"/>
    <xf numFmtId="0" fontId="6" fillId="0" borderId="0"/>
    <xf numFmtId="178" fontId="37" fillId="0" borderId="0"/>
    <xf numFmtId="178" fontId="37" fillId="0" borderId="0"/>
    <xf numFmtId="178" fontId="3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178" fontId="37" fillId="0" borderId="0"/>
    <xf numFmtId="178" fontId="37" fillId="0" borderId="0"/>
    <xf numFmtId="0" fontId="4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179" fontId="6" fillId="0" borderId="0"/>
    <xf numFmtId="0" fontId="48" fillId="0" borderId="0"/>
    <xf numFmtId="179" fontId="6" fillId="0" borderId="0"/>
    <xf numFmtId="179" fontId="6" fillId="0" borderId="0"/>
    <xf numFmtId="179" fontId="6" fillId="0" borderId="0"/>
    <xf numFmtId="0" fontId="48" fillId="0" borderId="0"/>
    <xf numFmtId="0" fontId="29" fillId="0" borderId="0"/>
    <xf numFmtId="0" fontId="6" fillId="0" borderId="0"/>
    <xf numFmtId="0" fontId="53" fillId="0" borderId="0"/>
    <xf numFmtId="178" fontId="6" fillId="0" borderId="0"/>
    <xf numFmtId="0" fontId="66" fillId="0" borderId="0"/>
    <xf numFmtId="0" fontId="6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>
      <alignment vertical="center"/>
    </xf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48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0" fontId="48" fillId="0" borderId="0"/>
    <xf numFmtId="178" fontId="6" fillId="0" borderId="0"/>
    <xf numFmtId="178" fontId="6" fillId="0" borderId="0"/>
    <xf numFmtId="178" fontId="6" fillId="0" borderId="0"/>
    <xf numFmtId="0" fontId="6" fillId="24" borderId="8" applyNumberFormat="0" applyFont="0" applyAlignment="0" applyProtection="0"/>
    <xf numFmtId="0" fontId="48" fillId="57" borderId="33" applyNumberFormat="0" applyFont="0" applyAlignment="0" applyProtection="0"/>
    <xf numFmtId="0" fontId="48" fillId="57" borderId="33" applyNumberFormat="0" applyFont="0" applyAlignment="0" applyProtection="0"/>
    <xf numFmtId="0" fontId="6" fillId="24" borderId="8" applyNumberFormat="0" applyFont="0" applyAlignment="0" applyProtection="0"/>
    <xf numFmtId="0" fontId="48" fillId="57" borderId="33" applyNumberFormat="0" applyFont="0" applyAlignment="0" applyProtection="0"/>
    <xf numFmtId="0" fontId="6" fillId="24" borderId="8" applyNumberFormat="0" applyFont="0" applyAlignment="0" applyProtection="0"/>
    <xf numFmtId="0" fontId="67" fillId="52" borderId="34" applyNumberFormat="0" applyAlignment="0" applyProtection="0"/>
    <xf numFmtId="0" fontId="22" fillId="20" borderId="9" applyNumberFormat="0" applyAlignment="0" applyProtection="0"/>
    <xf numFmtId="0" fontId="67" fillId="52" borderId="34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34" fillId="0" borderId="0">
      <alignment horizontal="right"/>
    </xf>
    <xf numFmtId="10" fontId="32" fillId="22" borderId="0" applyFill="0" applyBorder="0">
      <alignment horizontal="right"/>
      <protection locked="0"/>
    </xf>
    <xf numFmtId="10" fontId="38" fillId="22" borderId="0" applyFill="0" applyBorder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3">
      <alignment horizontal="center"/>
    </xf>
    <xf numFmtId="0" fontId="28" fillId="0" borderId="3">
      <alignment horizontal="center"/>
    </xf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27" fillId="25" borderId="0" applyNumberFormat="0" applyFont="0" applyBorder="0" applyAlignment="0" applyProtection="0"/>
    <xf numFmtId="0" fontId="27" fillId="25" borderId="0" applyNumberFormat="0" applyFont="0" applyBorder="0" applyAlignment="0" applyProtection="0"/>
    <xf numFmtId="0" fontId="39" fillId="0" borderId="0" applyNumberFormat="0" applyFill="0" applyBorder="0" applyAlignment="0" applyProtection="0"/>
    <xf numFmtId="38" fontId="40" fillId="0" borderId="0">
      <alignment horizontal="right"/>
      <protection hidden="1"/>
    </xf>
    <xf numFmtId="38" fontId="31" fillId="0" borderId="0">
      <alignment horizontal="center"/>
    </xf>
    <xf numFmtId="0" fontId="41" fillId="0" borderId="0">
      <alignment horizontal="right"/>
    </xf>
    <xf numFmtId="0" fontId="34" fillId="0" borderId="0">
      <alignment horizontal="right"/>
    </xf>
    <xf numFmtId="0" fontId="42" fillId="0" borderId="0">
      <alignment horizontal="right"/>
    </xf>
    <xf numFmtId="5" fontId="31" fillId="22" borderId="10" applyFill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11">
      <alignment horizontal="left"/>
    </xf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35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70" fillId="0" borderId="35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" fontId="31" fillId="26" borderId="0">
      <alignment horizontal="right"/>
    </xf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>
      <alignment vertical="center"/>
    </xf>
    <xf numFmtId="44" fontId="4" fillId="0" borderId="0">
      <alignment vertical="center"/>
    </xf>
    <xf numFmtId="44" fontId="4" fillId="0" borderId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0" borderId="0"/>
    <xf numFmtId="0" fontId="4" fillId="0" borderId="0"/>
    <xf numFmtId="0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33" applyNumberFormat="0" applyFont="0" applyAlignment="0" applyProtection="0"/>
    <xf numFmtId="0" fontId="3" fillId="57" borderId="33" applyNumberFormat="0" applyFont="0" applyAlignment="0" applyProtection="0"/>
    <xf numFmtId="0" fontId="3" fillId="57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33" applyNumberFormat="0" applyFont="0" applyAlignment="0" applyProtection="0"/>
    <xf numFmtId="0" fontId="2" fillId="57" borderId="33" applyNumberFormat="0" applyFont="0" applyAlignment="0" applyProtection="0"/>
    <xf numFmtId="0" fontId="2" fillId="57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3" applyNumberFormat="0" applyFont="0" applyAlignment="0" applyProtection="0"/>
    <xf numFmtId="0" fontId="1" fillId="57" borderId="33" applyNumberFormat="0" applyFont="0" applyAlignment="0" applyProtection="0"/>
    <xf numFmtId="0" fontId="1" fillId="57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3" fillId="0" borderId="0"/>
  </cellStyleXfs>
  <cellXfs count="181">
    <xf numFmtId="0" fontId="0" fillId="0" borderId="0" xfId="0"/>
    <xf numFmtId="0" fontId="8" fillId="0" borderId="0" xfId="0" applyFont="1"/>
    <xf numFmtId="173" fontId="80" fillId="0" borderId="0" xfId="177" applyNumberFormat="1" applyFont="1" applyFill="1" applyBorder="1"/>
    <xf numFmtId="44" fontId="8" fillId="0" borderId="0" xfId="275" applyFont="1" applyFill="1"/>
    <xf numFmtId="173" fontId="80" fillId="0" borderId="0" xfId="177" applyNumberFormat="1" applyFont="1" applyFill="1" applyBorder="1" applyAlignment="1">
      <alignment horizontal="center"/>
    </xf>
    <xf numFmtId="172" fontId="80" fillId="0" borderId="0" xfId="177" applyNumberFormat="1" applyFont="1" applyFill="1" applyBorder="1"/>
    <xf numFmtId="173" fontId="80" fillId="0" borderId="10" xfId="177" applyNumberFormat="1" applyFont="1" applyFill="1" applyBorder="1"/>
    <xf numFmtId="41" fontId="8" fillId="0" borderId="0" xfId="275" applyNumberFormat="1" applyFont="1" applyFill="1"/>
    <xf numFmtId="164" fontId="8" fillId="0" borderId="0" xfId="760" applyNumberFormat="1" applyFont="1" applyFill="1"/>
    <xf numFmtId="10" fontId="8" fillId="0" borderId="0" xfId="760" applyNumberFormat="1" applyFont="1" applyFill="1"/>
    <xf numFmtId="182" fontId="8" fillId="0" borderId="0" xfId="760" applyNumberFormat="1" applyFont="1" applyFill="1"/>
    <xf numFmtId="182" fontId="8" fillId="0" borderId="19" xfId="275" applyNumberFormat="1" applyFont="1" applyFill="1" applyBorder="1"/>
    <xf numFmtId="182" fontId="80" fillId="0" borderId="16" xfId="177" applyNumberFormat="1" applyFont="1" applyFill="1" applyBorder="1"/>
    <xf numFmtId="10" fontId="80" fillId="0" borderId="0" xfId="760" applyNumberFormat="1" applyFont="1" applyFill="1" applyBorder="1"/>
    <xf numFmtId="10" fontId="80" fillId="0" borderId="0" xfId="760" applyNumberFormat="1" applyFont="1" applyFill="1"/>
    <xf numFmtId="186" fontId="80" fillId="0" borderId="0" xfId="177" applyNumberFormat="1" applyFont="1" applyFill="1" applyBorder="1"/>
    <xf numFmtId="1" fontId="8" fillId="0" borderId="0" xfId="760" applyNumberFormat="1" applyFont="1" applyFill="1"/>
    <xf numFmtId="3" fontId="8" fillId="0" borderId="0" xfId="760" applyNumberFormat="1" applyFont="1" applyFill="1"/>
    <xf numFmtId="41" fontId="72" fillId="0" borderId="0" xfId="275" applyNumberFormat="1" applyFont="1" applyFill="1" applyBorder="1" applyAlignment="1"/>
    <xf numFmtId="173" fontId="80" fillId="0" borderId="0" xfId="177" applyNumberFormat="1" applyFont="1" applyFill="1"/>
    <xf numFmtId="0" fontId="74" fillId="0" borderId="0" xfId="0" applyFont="1"/>
    <xf numFmtId="0" fontId="8" fillId="0" borderId="0" xfId="0" applyFont="1" applyAlignment="1">
      <alignment horizontal="center"/>
    </xf>
    <xf numFmtId="0" fontId="74" fillId="0" borderId="0" xfId="0" applyFont="1" applyAlignment="1">
      <alignment horizontal="center" wrapText="1"/>
    </xf>
    <xf numFmtId="0" fontId="74" fillId="0" borderId="0" xfId="0" applyFont="1" applyAlignment="1">
      <alignment horizontal="center"/>
    </xf>
    <xf numFmtId="0" fontId="78" fillId="0" borderId="0" xfId="0" applyFont="1"/>
    <xf numFmtId="0" fontId="74" fillId="0" borderId="13" xfId="0" applyFont="1" applyBorder="1" applyAlignment="1">
      <alignment horizontal="center" wrapText="1"/>
    </xf>
    <xf numFmtId="0" fontId="74" fillId="0" borderId="13" xfId="0" quotePrefix="1" applyFont="1" applyBorder="1" applyAlignment="1">
      <alignment horizontal="center" wrapText="1"/>
    </xf>
    <xf numFmtId="42" fontId="8" fillId="0" borderId="0" xfId="0" applyNumberFormat="1" applyFont="1"/>
    <xf numFmtId="41" fontId="8" fillId="0" borderId="0" xfId="0" applyNumberFormat="1" applyFont="1"/>
    <xf numFmtId="165" fontId="8" fillId="0" borderId="0" xfId="0" applyNumberFormat="1" applyFont="1"/>
    <xf numFmtId="10" fontId="8" fillId="0" borderId="0" xfId="0" applyNumberFormat="1" applyFont="1"/>
    <xf numFmtId="185" fontId="90" fillId="0" borderId="0" xfId="177" applyNumberFormat="1" applyFont="1" applyFill="1" applyAlignment="1">
      <alignment horizontal="left" vertical="center" indent="1"/>
    </xf>
    <xf numFmtId="42" fontId="8" fillId="0" borderId="10" xfId="0" applyNumberFormat="1" applyFont="1" applyBorder="1"/>
    <xf numFmtId="41" fontId="8" fillId="0" borderId="10" xfId="0" applyNumberFormat="1" applyFont="1" applyBorder="1"/>
    <xf numFmtId="44" fontId="8" fillId="0" borderId="0" xfId="0" applyNumberFormat="1" applyFont="1"/>
    <xf numFmtId="42" fontId="74" fillId="0" borderId="0" xfId="0" applyNumberFormat="1" applyFont="1"/>
    <xf numFmtId="44" fontId="74" fillId="0" borderId="0" xfId="0" applyNumberFormat="1" applyFont="1"/>
    <xf numFmtId="10" fontId="74" fillId="0" borderId="0" xfId="0" applyNumberFormat="1" applyFont="1"/>
    <xf numFmtId="165" fontId="74" fillId="0" borderId="0" xfId="0" applyNumberFormat="1" applyFont="1"/>
    <xf numFmtId="184" fontId="74" fillId="0" borderId="0" xfId="0" applyNumberFormat="1" applyFont="1"/>
    <xf numFmtId="0" fontId="77" fillId="0" borderId="0" xfId="0" applyFont="1" applyAlignment="1">
      <alignment horizontal="center"/>
    </xf>
    <xf numFmtId="165" fontId="77" fillId="0" borderId="0" xfId="0" applyNumberFormat="1" applyFont="1" applyAlignment="1">
      <alignment horizontal="center"/>
    </xf>
    <xf numFmtId="170" fontId="8" fillId="0" borderId="0" xfId="0" applyNumberFormat="1" applyFont="1"/>
    <xf numFmtId="49" fontId="74" fillId="0" borderId="13" xfId="0" applyNumberFormat="1" applyFont="1" applyBorder="1" applyAlignment="1">
      <alignment horizontal="center" wrapText="1"/>
    </xf>
    <xf numFmtId="170" fontId="74" fillId="0" borderId="0" xfId="0" applyNumberFormat="1" applyFont="1"/>
    <xf numFmtId="180" fontId="8" fillId="0" borderId="0" xfId="0" applyNumberFormat="1" applyFont="1"/>
    <xf numFmtId="168" fontId="8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81" fontId="8" fillId="0" borderId="0" xfId="0" applyNumberFormat="1" applyFont="1"/>
    <xf numFmtId="169" fontId="8" fillId="0" borderId="0" xfId="0" applyNumberFormat="1" applyFont="1" applyAlignment="1">
      <alignment horizontal="right"/>
    </xf>
    <xf numFmtId="44" fontId="8" fillId="0" borderId="0" xfId="0" applyNumberFormat="1" applyFont="1" applyAlignment="1">
      <alignment horizontal="right"/>
    </xf>
    <xf numFmtId="183" fontId="8" fillId="0" borderId="0" xfId="760" applyNumberFormat="1" applyFont="1" applyFill="1" applyBorder="1"/>
    <xf numFmtId="0" fontId="76" fillId="0" borderId="0" xfId="0" applyFont="1"/>
    <xf numFmtId="0" fontId="8" fillId="0" borderId="0" xfId="0" applyFont="1" applyAlignment="1">
      <alignment horizontal="center" wrapText="1"/>
    </xf>
    <xf numFmtId="0" fontId="75" fillId="0" borderId="0" xfId="0" applyFont="1"/>
    <xf numFmtId="0" fontId="8" fillId="0" borderId="0" xfId="0" quotePrefix="1" applyFont="1" applyAlignment="1">
      <alignment horizontal="center" wrapText="1"/>
    </xf>
    <xf numFmtId="166" fontId="8" fillId="0" borderId="0" xfId="0" applyNumberFormat="1" applyFont="1"/>
    <xf numFmtId="0" fontId="80" fillId="0" borderId="0" xfId="0" applyFont="1" applyAlignment="1">
      <alignment horizontal="center"/>
    </xf>
    <xf numFmtId="0" fontId="80" fillId="0" borderId="0" xfId="0" applyFont="1"/>
    <xf numFmtId="0" fontId="81" fillId="0" borderId="0" xfId="0" applyFont="1"/>
    <xf numFmtId="0" fontId="81" fillId="0" borderId="0" xfId="0" applyFont="1" applyAlignment="1">
      <alignment horizontal="center"/>
    </xf>
    <xf numFmtId="0" fontId="82" fillId="0" borderId="0" xfId="0" applyFont="1"/>
    <xf numFmtId="0" fontId="83" fillId="0" borderId="0" xfId="0" applyFont="1"/>
    <xf numFmtId="0" fontId="81" fillId="0" borderId="0" xfId="0" applyFont="1" applyAlignment="1">
      <alignment horizontal="center" wrapText="1"/>
    </xf>
    <xf numFmtId="0" fontId="81" fillId="0" borderId="15" xfId="0" applyFont="1" applyBorder="1" applyAlignment="1">
      <alignment horizontal="center"/>
    </xf>
    <xf numFmtId="0" fontId="81" fillId="0" borderId="19" xfId="0" applyFont="1" applyBorder="1" applyAlignment="1">
      <alignment horizontal="center" wrapText="1"/>
    </xf>
    <xf numFmtId="0" fontId="81" fillId="0" borderId="16" xfId="0" applyFont="1" applyBorder="1" applyAlignment="1">
      <alignment horizontal="center" wrapText="1"/>
    </xf>
    <xf numFmtId="0" fontId="84" fillId="0" borderId="19" xfId="0" applyFont="1" applyBorder="1"/>
    <xf numFmtId="42" fontId="81" fillId="0" borderId="14" xfId="0" applyNumberFormat="1" applyFont="1" applyBorder="1" applyAlignment="1">
      <alignment horizontal="right"/>
    </xf>
    <xf numFmtId="42" fontId="81" fillId="0" borderId="15" xfId="0" applyNumberFormat="1" applyFont="1" applyBorder="1" applyAlignment="1">
      <alignment horizontal="right"/>
    </xf>
    <xf numFmtId="42" fontId="81" fillId="0" borderId="15" xfId="0" applyNumberFormat="1" applyFont="1" applyBorder="1"/>
    <xf numFmtId="10" fontId="80" fillId="0" borderId="0" xfId="0" applyNumberFormat="1" applyFont="1"/>
    <xf numFmtId="42" fontId="80" fillId="0" borderId="0" xfId="0" applyNumberFormat="1" applyFont="1"/>
    <xf numFmtId="0" fontId="80" fillId="0" borderId="18" xfId="0" applyFont="1" applyBorder="1" applyAlignment="1">
      <alignment horizontal="right"/>
    </xf>
    <xf numFmtId="41" fontId="80" fillId="0" borderId="20" xfId="0" applyNumberFormat="1" applyFont="1" applyBorder="1"/>
    <xf numFmtId="41" fontId="80" fillId="0" borderId="18" xfId="0" applyNumberFormat="1" applyFont="1" applyBorder="1"/>
    <xf numFmtId="42" fontId="81" fillId="0" borderId="0" xfId="0" applyNumberFormat="1" applyFont="1"/>
    <xf numFmtId="41" fontId="81" fillId="0" borderId="20" xfId="0" applyNumberFormat="1" applyFont="1" applyBorder="1"/>
    <xf numFmtId="41" fontId="81" fillId="0" borderId="18" xfId="0" applyNumberFormat="1" applyFont="1" applyBorder="1"/>
    <xf numFmtId="41" fontId="80" fillId="0" borderId="0" xfId="0" applyNumberFormat="1" applyFont="1"/>
    <xf numFmtId="0" fontId="80" fillId="0" borderId="21" xfId="0" applyFont="1" applyBorder="1" applyAlignment="1">
      <alignment horizontal="right"/>
    </xf>
    <xf numFmtId="0" fontId="81" fillId="0" borderId="19" xfId="0" applyFont="1" applyBorder="1" applyAlignment="1">
      <alignment horizontal="right"/>
    </xf>
    <xf numFmtId="42" fontId="81" fillId="0" borderId="16" xfId="0" applyNumberFormat="1" applyFont="1" applyBorder="1"/>
    <xf numFmtId="42" fontId="81" fillId="0" borderId="17" xfId="0" applyNumberFormat="1" applyFont="1" applyBorder="1"/>
    <xf numFmtId="42" fontId="92" fillId="0" borderId="17" xfId="0" applyNumberFormat="1" applyFont="1" applyBorder="1"/>
    <xf numFmtId="42" fontId="81" fillId="0" borderId="19" xfId="0" applyNumberFormat="1" applyFont="1" applyBorder="1"/>
    <xf numFmtId="171" fontId="80" fillId="0" borderId="0" xfId="0" applyNumberFormat="1" applyFont="1"/>
    <xf numFmtId="172" fontId="80" fillId="0" borderId="0" xfId="0" applyNumberFormat="1" applyFont="1"/>
    <xf numFmtId="0" fontId="81" fillId="0" borderId="19" xfId="0" applyFont="1" applyBorder="1" applyAlignment="1">
      <alignment horizontal="center"/>
    </xf>
    <xf numFmtId="0" fontId="74" fillId="0" borderId="15" xfId="0" applyFont="1" applyBorder="1" applyAlignment="1">
      <alignment horizontal="center" wrapText="1"/>
    </xf>
    <xf numFmtId="0" fontId="80" fillId="0" borderId="16" xfId="0" applyFont="1" applyBorder="1"/>
    <xf numFmtId="42" fontId="80" fillId="0" borderId="19" xfId="0" applyNumberFormat="1" applyFont="1" applyBorder="1"/>
    <xf numFmtId="42" fontId="8" fillId="0" borderId="19" xfId="0" applyNumberFormat="1" applyFont="1" applyBorder="1"/>
    <xf numFmtId="42" fontId="80" fillId="0" borderId="19" xfId="0" applyNumberFormat="1" applyFont="1" applyBorder="1" applyAlignment="1">
      <alignment horizontal="center"/>
    </xf>
    <xf numFmtId="0" fontId="84" fillId="0" borderId="0" xfId="0" applyFont="1" applyAlignment="1">
      <alignment horizontal="left"/>
    </xf>
    <xf numFmtId="0" fontId="81" fillId="0" borderId="0" xfId="0" applyFont="1" applyAlignment="1">
      <alignment horizontal="right"/>
    </xf>
    <xf numFmtId="0" fontId="85" fillId="0" borderId="0" xfId="0" applyFont="1" applyAlignment="1">
      <alignment horizontal="left"/>
    </xf>
    <xf numFmtId="0" fontId="81" fillId="0" borderId="13" xfId="0" applyFont="1" applyBorder="1" applyAlignment="1">
      <alignment horizontal="center"/>
    </xf>
    <xf numFmtId="0" fontId="80" fillId="0" borderId="0" xfId="0" applyFont="1" applyAlignment="1">
      <alignment horizontal="center" wrapText="1"/>
    </xf>
    <xf numFmtId="0" fontId="86" fillId="0" borderId="19" xfId="0" applyFont="1" applyBorder="1" applyAlignment="1">
      <alignment horizontal="center" wrapText="1"/>
    </xf>
    <xf numFmtId="0" fontId="81" fillId="0" borderId="19" xfId="0" applyFont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 wrapText="1"/>
    </xf>
    <xf numFmtId="0" fontId="80" fillId="0" borderId="0" xfId="0" applyFont="1" applyAlignment="1">
      <alignment wrapText="1"/>
    </xf>
    <xf numFmtId="0" fontId="80" fillId="0" borderId="18" xfId="0" applyFont="1" applyBorder="1"/>
    <xf numFmtId="0" fontId="80" fillId="0" borderId="15" xfId="0" applyFont="1" applyBorder="1" applyAlignment="1">
      <alignment horizontal="center"/>
    </xf>
    <xf numFmtId="0" fontId="80" fillId="0" borderId="18" xfId="0" applyFont="1" applyBorder="1" applyAlignment="1">
      <alignment horizontal="center"/>
    </xf>
    <xf numFmtId="0" fontId="80" fillId="0" borderId="21" xfId="0" applyFont="1" applyBorder="1" applyAlignment="1">
      <alignment horizontal="center"/>
    </xf>
    <xf numFmtId="0" fontId="80" fillId="0" borderId="19" xfId="0" applyFont="1" applyBorder="1" applyAlignment="1">
      <alignment horizontal="right"/>
    </xf>
    <xf numFmtId="42" fontId="80" fillId="0" borderId="16" xfId="0" applyNumberFormat="1" applyFont="1" applyBorder="1"/>
    <xf numFmtId="42" fontId="8" fillId="0" borderId="22" xfId="0" applyNumberFormat="1" applyFont="1" applyBorder="1"/>
    <xf numFmtId="42" fontId="80" fillId="0" borderId="22" xfId="0" applyNumberFormat="1" applyFont="1" applyBorder="1"/>
    <xf numFmtId="42" fontId="80" fillId="0" borderId="17" xfId="0" applyNumberFormat="1" applyFont="1" applyBorder="1"/>
    <xf numFmtId="0" fontId="80" fillId="0" borderId="0" xfId="0" applyFont="1" applyAlignment="1">
      <alignment horizontal="right"/>
    </xf>
    <xf numFmtId="0" fontId="80" fillId="0" borderId="0" xfId="0" applyFont="1" applyAlignment="1">
      <alignment horizontal="left"/>
    </xf>
    <xf numFmtId="0" fontId="85" fillId="0" borderId="0" xfId="0" applyFont="1"/>
    <xf numFmtId="0" fontId="74" fillId="0" borderId="19" xfId="0" applyFont="1" applyBorder="1" applyAlignment="1">
      <alignment horizontal="center"/>
    </xf>
    <xf numFmtId="42" fontId="80" fillId="0" borderId="14" xfId="0" applyNumberFormat="1" applyFont="1" applyBorder="1"/>
    <xf numFmtId="42" fontId="80" fillId="0" borderId="15" xfId="0" applyNumberFormat="1" applyFont="1" applyBorder="1"/>
    <xf numFmtId="41" fontId="80" fillId="0" borderId="21" xfId="0" applyNumberFormat="1" applyFont="1" applyBorder="1"/>
    <xf numFmtId="0" fontId="80" fillId="0" borderId="19" xfId="0" applyFont="1" applyBorder="1" applyAlignment="1">
      <alignment horizontal="center"/>
    </xf>
    <xf numFmtId="182" fontId="80" fillId="0" borderId="19" xfId="0" applyNumberFormat="1" applyFont="1" applyBorder="1"/>
    <xf numFmtId="2" fontId="80" fillId="0" borderId="0" xfId="0" applyNumberFormat="1" applyFont="1"/>
    <xf numFmtId="171" fontId="80" fillId="0" borderId="0" xfId="0" applyNumberFormat="1" applyFont="1" applyAlignment="1">
      <alignment horizontal="center"/>
    </xf>
    <xf numFmtId="43" fontId="80" fillId="0" borderId="0" xfId="177" applyFont="1" applyFill="1" applyBorder="1" applyAlignment="1">
      <alignment horizontal="center"/>
    </xf>
    <xf numFmtId="0" fontId="61" fillId="0" borderId="0" xfId="1412" applyFill="1"/>
    <xf numFmtId="42" fontId="74" fillId="0" borderId="23" xfId="0" applyNumberFormat="1" applyFont="1" applyBorder="1"/>
    <xf numFmtId="0" fontId="8" fillId="0" borderId="13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164" fontId="8" fillId="0" borderId="0" xfId="0" applyNumberFormat="1" applyFont="1" applyAlignment="1">
      <alignment horizontal="right"/>
    </xf>
    <xf numFmtId="164" fontId="8" fillId="0" borderId="10" xfId="0" applyNumberFormat="1" applyFont="1" applyBorder="1"/>
    <xf numFmtId="42" fontId="74" fillId="0" borderId="10" xfId="0" applyNumberFormat="1" applyFont="1" applyBorder="1"/>
    <xf numFmtId="0" fontId="8" fillId="0" borderId="13" xfId="0" applyFont="1" applyBorder="1" applyAlignment="1">
      <alignment horizontal="center"/>
    </xf>
    <xf numFmtId="0" fontId="87" fillId="0" borderId="0" xfId="0" applyFont="1"/>
    <xf numFmtId="176" fontId="8" fillId="0" borderId="0" xfId="0" applyNumberFormat="1" applyFont="1"/>
    <xf numFmtId="42" fontId="8" fillId="0" borderId="25" xfId="0" applyNumberFormat="1" applyFont="1" applyBorder="1"/>
    <xf numFmtId="164" fontId="8" fillId="0" borderId="0" xfId="0" applyNumberFormat="1" applyFont="1"/>
    <xf numFmtId="0" fontId="74" fillId="0" borderId="0" xfId="697" applyFont="1" applyAlignment="1">
      <alignment wrapText="1"/>
    </xf>
    <xf numFmtId="0" fontId="8" fillId="0" borderId="0" xfId="0" applyFont="1" applyAlignment="1">
      <alignment wrapText="1"/>
    </xf>
    <xf numFmtId="173" fontId="8" fillId="0" borderId="0" xfId="0" applyNumberFormat="1" applyFont="1"/>
    <xf numFmtId="43" fontId="8" fillId="0" borderId="0" xfId="0" applyNumberFormat="1" applyFont="1"/>
    <xf numFmtId="0" fontId="8" fillId="0" borderId="0" xfId="0" applyFont="1" applyAlignment="1">
      <alignment horizontal="right"/>
    </xf>
    <xf numFmtId="168" fontId="8" fillId="0" borderId="10" xfId="0" applyNumberFormat="1" applyFont="1" applyBorder="1"/>
    <xf numFmtId="0" fontId="8" fillId="0" borderId="13" xfId="0" applyFont="1" applyBorder="1"/>
    <xf numFmtId="0" fontId="74" fillId="0" borderId="0" xfId="697" applyFont="1"/>
    <xf numFmtId="0" fontId="88" fillId="0" borderId="0" xfId="0" applyFont="1"/>
    <xf numFmtId="166" fontId="8" fillId="0" borderId="13" xfId="0" applyNumberFormat="1" applyFont="1" applyBorder="1"/>
    <xf numFmtId="41" fontId="8" fillId="0" borderId="13" xfId="0" applyNumberFormat="1" applyFont="1" applyBorder="1"/>
    <xf numFmtId="0" fontId="8" fillId="0" borderId="0" xfId="0" quotePrefix="1" applyFont="1"/>
    <xf numFmtId="174" fontId="8" fillId="0" borderId="13" xfId="0" applyNumberFormat="1" applyFont="1" applyBorder="1"/>
    <xf numFmtId="175" fontId="8" fillId="0" borderId="13" xfId="0" applyNumberFormat="1" applyFont="1" applyBorder="1"/>
    <xf numFmtId="167" fontId="8" fillId="0" borderId="10" xfId="0" applyNumberFormat="1" applyFont="1" applyBorder="1"/>
    <xf numFmtId="0" fontId="72" fillId="0" borderId="0" xfId="0" applyFont="1"/>
    <xf numFmtId="0" fontId="72" fillId="0" borderId="0" xfId="0" applyFont="1" applyAlignment="1">
      <alignment horizontal="center"/>
    </xf>
    <xf numFmtId="0" fontId="73" fillId="0" borderId="19" xfId="0" applyFont="1" applyBorder="1" applyAlignment="1">
      <alignment horizontal="center" vertical="center"/>
    </xf>
    <xf numFmtId="0" fontId="72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72" fillId="0" borderId="20" xfId="0" applyFont="1" applyBorder="1"/>
    <xf numFmtId="182" fontId="72" fillId="0" borderId="0" xfId="0" applyNumberFormat="1" applyFont="1"/>
    <xf numFmtId="42" fontId="8" fillId="0" borderId="0" xfId="697" applyNumberFormat="1" applyFont="1"/>
    <xf numFmtId="41" fontId="72" fillId="0" borderId="0" xfId="0" applyNumberFormat="1" applyFont="1"/>
    <xf numFmtId="0" fontId="73" fillId="0" borderId="26" xfId="0" applyFont="1" applyBorder="1"/>
    <xf numFmtId="182" fontId="73" fillId="0" borderId="10" xfId="0" applyNumberFormat="1" applyFont="1" applyBorder="1"/>
    <xf numFmtId="4" fontId="8" fillId="0" borderId="0" xfId="0" applyNumberFormat="1" applyFont="1"/>
    <xf numFmtId="44" fontId="8" fillId="0" borderId="0" xfId="0" applyNumberFormat="1" applyFont="1" applyAlignment="1">
      <alignment horizontal="center"/>
    </xf>
    <xf numFmtId="44" fontId="8" fillId="0" borderId="0" xfId="0" applyNumberFormat="1" applyFont="1" applyAlignment="1">
      <alignment horizontal="center" wrapText="1"/>
    </xf>
    <xf numFmtId="10" fontId="74" fillId="0" borderId="0" xfId="760" applyNumberFormat="1" applyFont="1" applyFill="1" applyAlignment="1">
      <alignment horizontal="center" vertical="center"/>
    </xf>
    <xf numFmtId="173" fontId="0" fillId="0" borderId="0" xfId="0" applyNumberFormat="1" applyAlignment="1">
      <alignment horizontal="left"/>
    </xf>
    <xf numFmtId="164" fontId="8" fillId="0" borderId="19" xfId="760" applyNumberFormat="1" applyFont="1" applyFill="1" applyBorder="1"/>
    <xf numFmtId="10" fontId="8" fillId="0" borderId="19" xfId="760" applyNumberFormat="1" applyFont="1" applyFill="1" applyBorder="1"/>
    <xf numFmtId="43" fontId="0" fillId="0" borderId="0" xfId="0" applyNumberFormat="1" applyAlignment="1">
      <alignment horizontal="left"/>
    </xf>
    <xf numFmtId="0" fontId="8" fillId="0" borderId="0" xfId="0" applyFont="1" applyAlignment="1">
      <alignment horizontal="left" indent="2"/>
    </xf>
    <xf numFmtId="173" fontId="8" fillId="0" borderId="10" xfId="0" applyNumberFormat="1" applyFont="1" applyBorder="1"/>
    <xf numFmtId="182" fontId="8" fillId="0" borderId="0" xfId="0" applyNumberFormat="1" applyFont="1"/>
    <xf numFmtId="3" fontId="8" fillId="0" borderId="0" xfId="0" applyNumberFormat="1" applyFont="1"/>
    <xf numFmtId="0" fontId="74" fillId="0" borderId="0" xfId="0" quotePrefix="1" applyFont="1" applyAlignment="1">
      <alignment horizontal="center" wrapText="1"/>
    </xf>
    <xf numFmtId="0" fontId="81" fillId="0" borderId="0" xfId="0" applyFont="1" applyAlignment="1">
      <alignment horizontal="center"/>
    </xf>
    <xf numFmtId="173" fontId="80" fillId="0" borderId="13" xfId="177" applyNumberFormat="1" applyFont="1" applyFill="1" applyBorder="1" applyAlignment="1">
      <alignment horizontal="center"/>
    </xf>
    <xf numFmtId="0" fontId="7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4" fillId="0" borderId="13" xfId="0" applyFont="1" applyBorder="1" applyAlignment="1">
      <alignment horizontal="center" wrapText="1"/>
    </xf>
  </cellXfs>
  <cellStyles count="1414">
    <cellStyle name="20% - Accent1 2" xfId="1" xr:uid="{00000000-0005-0000-0000-000000000000}"/>
    <cellStyle name="20% - Accent1 2 2" xfId="2" xr:uid="{00000000-0005-0000-0000-000001000000}"/>
    <cellStyle name="20% - Accent1 2 2 2" xfId="3" xr:uid="{00000000-0005-0000-0000-000002000000}"/>
    <cellStyle name="20% - Accent1 2 2 2 2" xfId="761" xr:uid="{2C2D4364-F1A7-4228-ABB5-60EEE280FB6D}"/>
    <cellStyle name="20% - Accent1 2 2 2 3" xfId="978" xr:uid="{4A7145B7-23D9-4034-A56A-6CD633B158EC}"/>
    <cellStyle name="20% - Accent1 2 2 2 4" xfId="1195" xr:uid="{BF3B74FC-1704-4D9D-87FF-85E68345EF46}"/>
    <cellStyle name="20% - Accent1 2 3" xfId="4" xr:uid="{00000000-0005-0000-0000-000003000000}"/>
    <cellStyle name="20% - Accent1 2 4" xfId="5" xr:uid="{00000000-0005-0000-0000-000004000000}"/>
    <cellStyle name="20% - Accent1 2 4 2" xfId="762" xr:uid="{B64DB510-C20B-424A-B007-1EAF5BAC8308}"/>
    <cellStyle name="20% - Accent1 2 4 3" xfId="979" xr:uid="{8102B7AB-02FE-4D5F-878D-5DC7CD07B23A}"/>
    <cellStyle name="20% - Accent1 2 4 4" xfId="1196" xr:uid="{7760598C-61D6-40C6-BCAB-58B143DB1229}"/>
    <cellStyle name="20% - Accent1 3" xfId="6" xr:uid="{00000000-0005-0000-0000-000005000000}"/>
    <cellStyle name="20% - Accent1 4" xfId="7" xr:uid="{00000000-0005-0000-0000-000006000000}"/>
    <cellStyle name="20% - Accent1 4 2" xfId="763" xr:uid="{12088C11-7BEA-463A-ACFE-7B34CD480CEC}"/>
    <cellStyle name="20% - Accent1 4 3" xfId="980" xr:uid="{B47E8388-2370-4D75-ABCC-43AD7898DE3D}"/>
    <cellStyle name="20% - Accent1 4 4" xfId="1197" xr:uid="{2DFB3B02-4163-499E-AE97-45BB07497D2C}"/>
    <cellStyle name="20% - Accent1 5" xfId="8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2 2 2" xfId="11" xr:uid="{00000000-0005-0000-0000-00000A000000}"/>
    <cellStyle name="20% - Accent2 2 2 2 2" xfId="764" xr:uid="{598416EB-9948-4C77-B6F7-2CA78BA2CF53}"/>
    <cellStyle name="20% - Accent2 2 2 2 3" xfId="981" xr:uid="{07AA678E-9B8B-493D-9D17-8771C0236C55}"/>
    <cellStyle name="20% - Accent2 2 2 2 4" xfId="1198" xr:uid="{704A9A44-31D9-4D2D-BB27-2CE8E4AE1A11}"/>
    <cellStyle name="20% - Accent2 2 3" xfId="12" xr:uid="{00000000-0005-0000-0000-00000B000000}"/>
    <cellStyle name="20% - Accent2 2 4" xfId="13" xr:uid="{00000000-0005-0000-0000-00000C000000}"/>
    <cellStyle name="20% - Accent2 2 4 2" xfId="765" xr:uid="{4B1B8919-65E8-4321-BB90-A9C0D05329F0}"/>
    <cellStyle name="20% - Accent2 2 4 3" xfId="982" xr:uid="{3BFD3143-20DB-453E-94CE-8989414C7D99}"/>
    <cellStyle name="20% - Accent2 2 4 4" xfId="1199" xr:uid="{E8C71F17-C25F-4CA4-9711-2B28E2FD2467}"/>
    <cellStyle name="20% - Accent2 3" xfId="14" xr:uid="{00000000-0005-0000-0000-00000D000000}"/>
    <cellStyle name="20% - Accent2 4" xfId="15" xr:uid="{00000000-0005-0000-0000-00000E000000}"/>
    <cellStyle name="20% - Accent2 4 2" xfId="766" xr:uid="{BE15F51A-5B9D-4F79-B02B-9E2FC5467400}"/>
    <cellStyle name="20% - Accent2 4 3" xfId="983" xr:uid="{04698931-D302-453D-BFF9-38EEE54CB77C}"/>
    <cellStyle name="20% - Accent2 4 4" xfId="1200" xr:uid="{F3E007A3-ED4D-4C5F-B9A7-BB737E1E2891}"/>
    <cellStyle name="20% - Accent2 5" xfId="16" xr:uid="{00000000-0005-0000-0000-00000F000000}"/>
    <cellStyle name="20% - Accent3 2" xfId="17" xr:uid="{00000000-0005-0000-0000-000010000000}"/>
    <cellStyle name="20% - Accent3 2 2" xfId="18" xr:uid="{00000000-0005-0000-0000-000011000000}"/>
    <cellStyle name="20% - Accent3 2 2 2" xfId="19" xr:uid="{00000000-0005-0000-0000-000012000000}"/>
    <cellStyle name="20% - Accent3 2 2 2 2" xfId="767" xr:uid="{F8A2CA81-58FC-4227-95E2-39ABB6312ED8}"/>
    <cellStyle name="20% - Accent3 2 2 2 3" xfId="984" xr:uid="{5B3B6D0A-3A2F-4DEF-8A14-B35BDE25804A}"/>
    <cellStyle name="20% - Accent3 2 2 2 4" xfId="1201" xr:uid="{05451D97-D28B-4C01-B976-D5000D342DA3}"/>
    <cellStyle name="20% - Accent3 2 3" xfId="20" xr:uid="{00000000-0005-0000-0000-000013000000}"/>
    <cellStyle name="20% - Accent3 2 4" xfId="21" xr:uid="{00000000-0005-0000-0000-000014000000}"/>
    <cellStyle name="20% - Accent3 2 4 2" xfId="768" xr:uid="{DF1269D6-6A60-4CA3-B800-2A5B074AA025}"/>
    <cellStyle name="20% - Accent3 2 4 3" xfId="985" xr:uid="{2297E505-B874-4C8C-8F4C-AE01E514D476}"/>
    <cellStyle name="20% - Accent3 2 4 4" xfId="1202" xr:uid="{A8D49B9E-79B4-46CD-920A-9A087967A872}"/>
    <cellStyle name="20% - Accent3 3" xfId="22" xr:uid="{00000000-0005-0000-0000-000015000000}"/>
    <cellStyle name="20% - Accent3 4" xfId="23" xr:uid="{00000000-0005-0000-0000-000016000000}"/>
    <cellStyle name="20% - Accent3 4 2" xfId="769" xr:uid="{9839AFF6-1D3F-4192-A201-C4818F003B6C}"/>
    <cellStyle name="20% - Accent3 4 3" xfId="986" xr:uid="{EEF5EBF3-867E-454C-80FA-41BEAB1DF267}"/>
    <cellStyle name="20% - Accent3 4 4" xfId="1203" xr:uid="{D4CC5214-ADB4-4E59-8F6E-138DE90203B8}"/>
    <cellStyle name="20% - Accent3 5" xfId="24" xr:uid="{00000000-0005-0000-0000-000017000000}"/>
    <cellStyle name="20% - Accent4 2" xfId="25" xr:uid="{00000000-0005-0000-0000-000018000000}"/>
    <cellStyle name="20% - Accent4 2 2" xfId="26" xr:uid="{00000000-0005-0000-0000-000019000000}"/>
    <cellStyle name="20% - Accent4 2 2 2" xfId="27" xr:uid="{00000000-0005-0000-0000-00001A000000}"/>
    <cellStyle name="20% - Accent4 2 2 2 2" xfId="770" xr:uid="{4E342695-6C9A-41C6-8EE7-E3209ED69120}"/>
    <cellStyle name="20% - Accent4 2 2 2 3" xfId="987" xr:uid="{FA3DC062-14EA-49C8-BFF4-7B2ECDC6E573}"/>
    <cellStyle name="20% - Accent4 2 2 2 4" xfId="1204" xr:uid="{DC52F067-CD29-44FF-B851-5D5EA0CC969A}"/>
    <cellStyle name="20% - Accent4 2 3" xfId="28" xr:uid="{00000000-0005-0000-0000-00001B000000}"/>
    <cellStyle name="20% - Accent4 2 4" xfId="29" xr:uid="{00000000-0005-0000-0000-00001C000000}"/>
    <cellStyle name="20% - Accent4 2 4 2" xfId="771" xr:uid="{5BCD20D4-1B3B-4AE0-B494-036D105953CB}"/>
    <cellStyle name="20% - Accent4 2 4 3" xfId="988" xr:uid="{2140DCB8-8CD2-4A6C-94C0-361ABB4C6BB4}"/>
    <cellStyle name="20% - Accent4 2 4 4" xfId="1205" xr:uid="{C3D6A023-1928-4707-B05B-DFA9275DEE72}"/>
    <cellStyle name="20% - Accent4 3" xfId="30" xr:uid="{00000000-0005-0000-0000-00001D000000}"/>
    <cellStyle name="20% - Accent4 4" xfId="31" xr:uid="{00000000-0005-0000-0000-00001E000000}"/>
    <cellStyle name="20% - Accent4 4 2" xfId="772" xr:uid="{6264B631-C26D-41F9-809E-E31F6A7EE4C3}"/>
    <cellStyle name="20% - Accent4 4 3" xfId="989" xr:uid="{CD7B308F-A9D4-4D87-B8CC-DDD71ADD8290}"/>
    <cellStyle name="20% - Accent4 4 4" xfId="1206" xr:uid="{BB72DD01-2A9F-482D-B93B-F1775CEEA7E0}"/>
    <cellStyle name="20% - Accent4 5" xfId="32" xr:uid="{00000000-0005-0000-0000-00001F000000}"/>
    <cellStyle name="20% - Accent5" xfId="33" builtinId="46" customBuiltin="1"/>
    <cellStyle name="20% - Accent5 2" xfId="34" xr:uid="{00000000-0005-0000-0000-000021000000}"/>
    <cellStyle name="20% - Accent5 2 2" xfId="35" xr:uid="{00000000-0005-0000-0000-000022000000}"/>
    <cellStyle name="20% - Accent5 2 2 2" xfId="36" xr:uid="{00000000-0005-0000-0000-000023000000}"/>
    <cellStyle name="20% - Accent5 2 2 2 2" xfId="774" xr:uid="{6B2F65B0-539E-42C2-ADE2-634623FCF306}"/>
    <cellStyle name="20% - Accent5 2 2 2 3" xfId="991" xr:uid="{02E2DDF9-31E6-429B-B3F1-975B3A37BC7F}"/>
    <cellStyle name="20% - Accent5 2 2 2 4" xfId="1208" xr:uid="{904E04DD-478F-4B29-9009-14B25C50A978}"/>
    <cellStyle name="20% - Accent5 2 3" xfId="37" xr:uid="{00000000-0005-0000-0000-000024000000}"/>
    <cellStyle name="20% - Accent5 2 4" xfId="38" xr:uid="{00000000-0005-0000-0000-000025000000}"/>
    <cellStyle name="20% - Accent5 2 4 2" xfId="775" xr:uid="{9BD462A5-DB47-48C8-B41C-59F31605CBB1}"/>
    <cellStyle name="20% - Accent5 2 4 3" xfId="992" xr:uid="{19C82C97-CB04-442A-BD25-7BFD57F9E14F}"/>
    <cellStyle name="20% - Accent5 2 4 4" xfId="1209" xr:uid="{C37022A4-FBCD-46EF-A2B5-87D357A6DA15}"/>
    <cellStyle name="20% - Accent5 3" xfId="39" xr:uid="{00000000-0005-0000-0000-000026000000}"/>
    <cellStyle name="20% - Accent5 4" xfId="40" xr:uid="{00000000-0005-0000-0000-000027000000}"/>
    <cellStyle name="20% - Accent5 4 2" xfId="776" xr:uid="{287AC371-205E-4D49-8438-6F6F2B1B4A64}"/>
    <cellStyle name="20% - Accent5 4 3" xfId="993" xr:uid="{CF4377E5-0703-4C5F-97ED-51B14510DF8E}"/>
    <cellStyle name="20% - Accent5 4 4" xfId="1210" xr:uid="{4590A1F6-B1BF-4706-BED9-C8A7FFE0367C}"/>
    <cellStyle name="20% - Accent5 5" xfId="41" xr:uid="{00000000-0005-0000-0000-000028000000}"/>
    <cellStyle name="20% - Accent5 6" xfId="773" xr:uid="{39568056-D0C1-42E8-9642-FE0CEA08F65C}"/>
    <cellStyle name="20% - Accent5 7" xfId="990" xr:uid="{B7E4E47F-A9A1-421E-94FB-D626A1EC21E0}"/>
    <cellStyle name="20% - Accent5 8" xfId="1207" xr:uid="{28F8B6F8-9F95-4894-8877-C810DD75534D}"/>
    <cellStyle name="20% - Accent6" xfId="42" builtinId="50" customBuiltin="1"/>
    <cellStyle name="20% - Accent6 2" xfId="43" xr:uid="{00000000-0005-0000-0000-00002A000000}"/>
    <cellStyle name="20% - Accent6 2 2" xfId="44" xr:uid="{00000000-0005-0000-0000-00002B000000}"/>
    <cellStyle name="20% - Accent6 2 2 2" xfId="45" xr:uid="{00000000-0005-0000-0000-00002C000000}"/>
    <cellStyle name="20% - Accent6 2 2 2 2" xfId="778" xr:uid="{F3028467-84F8-4E11-B279-459DC8039644}"/>
    <cellStyle name="20% - Accent6 2 2 2 3" xfId="995" xr:uid="{C57DE66D-4E71-443F-AE3C-9110FFE31052}"/>
    <cellStyle name="20% - Accent6 2 2 2 4" xfId="1212" xr:uid="{47BA9A9C-5C5E-4FE8-B596-237B323B5B5B}"/>
    <cellStyle name="20% - Accent6 2 3" xfId="46" xr:uid="{00000000-0005-0000-0000-00002D000000}"/>
    <cellStyle name="20% - Accent6 2 4" xfId="47" xr:uid="{00000000-0005-0000-0000-00002E000000}"/>
    <cellStyle name="20% - Accent6 2 4 2" xfId="779" xr:uid="{F3424056-E6F4-41F7-8C6A-44781A2DFB69}"/>
    <cellStyle name="20% - Accent6 2 4 3" xfId="996" xr:uid="{41B195AD-614F-490E-ACD1-C9FB4EA1AD86}"/>
    <cellStyle name="20% - Accent6 2 4 4" xfId="1213" xr:uid="{4480E370-B324-4BA4-862B-AEA5E4B5DD3D}"/>
    <cellStyle name="20% - Accent6 3" xfId="48" xr:uid="{00000000-0005-0000-0000-00002F000000}"/>
    <cellStyle name="20% - Accent6 4" xfId="49" xr:uid="{00000000-0005-0000-0000-000030000000}"/>
    <cellStyle name="20% - Accent6 4 2" xfId="780" xr:uid="{A9722C2C-1C08-4076-8306-ACF39EB27043}"/>
    <cellStyle name="20% - Accent6 4 3" xfId="997" xr:uid="{1847D308-2FF3-417C-8353-C1F7855B42B4}"/>
    <cellStyle name="20% - Accent6 4 4" xfId="1214" xr:uid="{8CF803C8-3118-468C-A732-3B2614DDA0AD}"/>
    <cellStyle name="20% - Accent6 5" xfId="50" xr:uid="{00000000-0005-0000-0000-000031000000}"/>
    <cellStyle name="20% - Accent6 6" xfId="777" xr:uid="{50C06C82-D1AB-4649-BF5E-89408165D1D3}"/>
    <cellStyle name="20% - Accent6 7" xfId="994" xr:uid="{55CC0350-D5A1-4E24-BEB7-87FD4D1BBC41}"/>
    <cellStyle name="20% - Accent6 8" xfId="1211" xr:uid="{8D9C46AD-7687-4619-8097-9CEFBC00F7A0}"/>
    <cellStyle name="40% - Accent1" xfId="51" builtinId="31" customBuiltin="1"/>
    <cellStyle name="40% - Accent1 2" xfId="52" xr:uid="{00000000-0005-0000-0000-000033000000}"/>
    <cellStyle name="40% - Accent1 2 2" xfId="53" xr:uid="{00000000-0005-0000-0000-000034000000}"/>
    <cellStyle name="40% - Accent1 2 2 2" xfId="54" xr:uid="{00000000-0005-0000-0000-000035000000}"/>
    <cellStyle name="40% - Accent1 2 2 2 2" xfId="782" xr:uid="{E904434E-1912-46DE-9BB1-F4CBE90C9B27}"/>
    <cellStyle name="40% - Accent1 2 2 2 3" xfId="999" xr:uid="{30AC24DE-ACCA-4D09-944B-759C70E5777C}"/>
    <cellStyle name="40% - Accent1 2 2 2 4" xfId="1216" xr:uid="{269531CE-AF5A-4C9C-87BF-5BE59D2D5ECE}"/>
    <cellStyle name="40% - Accent1 2 3" xfId="55" xr:uid="{00000000-0005-0000-0000-000036000000}"/>
    <cellStyle name="40% - Accent1 2 4" xfId="56" xr:uid="{00000000-0005-0000-0000-000037000000}"/>
    <cellStyle name="40% - Accent1 2 4 2" xfId="783" xr:uid="{E1AA7E70-0F31-4337-8EF5-07B909A1C4EC}"/>
    <cellStyle name="40% - Accent1 2 4 3" xfId="1000" xr:uid="{AF6E2BB9-2DD8-4AF1-B8D2-9C2A89BCA61D}"/>
    <cellStyle name="40% - Accent1 2 4 4" xfId="1217" xr:uid="{5A15E424-6067-4902-816D-2578C0D83F28}"/>
    <cellStyle name="40% - Accent1 3" xfId="57" xr:uid="{00000000-0005-0000-0000-000038000000}"/>
    <cellStyle name="40% - Accent1 4" xfId="58" xr:uid="{00000000-0005-0000-0000-000039000000}"/>
    <cellStyle name="40% - Accent1 4 2" xfId="784" xr:uid="{E74C3B29-6813-4E0E-B92B-9FB8BDC55205}"/>
    <cellStyle name="40% - Accent1 4 3" xfId="1001" xr:uid="{F7A03E00-9382-447B-B18B-BFB4861F3215}"/>
    <cellStyle name="40% - Accent1 4 4" xfId="1218" xr:uid="{8BC8E919-67F4-4EA6-88D5-08C4F5346DB6}"/>
    <cellStyle name="40% - Accent1 5" xfId="59" xr:uid="{00000000-0005-0000-0000-00003A000000}"/>
    <cellStyle name="40% - Accent1 6" xfId="781" xr:uid="{A4E4BAEC-C804-49D4-8BBF-603D8284EB0A}"/>
    <cellStyle name="40% - Accent1 7" xfId="998" xr:uid="{AE013EAC-0E51-4162-B1FF-4361A5D4A912}"/>
    <cellStyle name="40% - Accent1 8" xfId="1215" xr:uid="{F0801395-398A-4272-84B7-82A67BAC05DB}"/>
    <cellStyle name="40% - Accent2" xfId="60" builtinId="35" customBuiltin="1"/>
    <cellStyle name="40% - Accent2 2" xfId="61" xr:uid="{00000000-0005-0000-0000-00003C000000}"/>
    <cellStyle name="40% - Accent2 2 2" xfId="62" xr:uid="{00000000-0005-0000-0000-00003D000000}"/>
    <cellStyle name="40% - Accent2 2 2 2" xfId="63" xr:uid="{00000000-0005-0000-0000-00003E000000}"/>
    <cellStyle name="40% - Accent2 2 2 2 2" xfId="786" xr:uid="{2878B04C-422C-4247-9B16-E9EDE6EF650E}"/>
    <cellStyle name="40% - Accent2 2 2 2 3" xfId="1003" xr:uid="{1C250075-205C-495F-8F55-FDD35793CB0C}"/>
    <cellStyle name="40% - Accent2 2 2 2 4" xfId="1220" xr:uid="{6A3C5B99-448F-48D0-AE61-79046905F1EA}"/>
    <cellStyle name="40% - Accent2 2 3" xfId="64" xr:uid="{00000000-0005-0000-0000-00003F000000}"/>
    <cellStyle name="40% - Accent2 2 4" xfId="65" xr:uid="{00000000-0005-0000-0000-000040000000}"/>
    <cellStyle name="40% - Accent2 2 4 2" xfId="787" xr:uid="{163FF0B8-97F7-4F6B-998D-A946817BDA6A}"/>
    <cellStyle name="40% - Accent2 2 4 3" xfId="1004" xr:uid="{63BDA0DA-04A7-4828-B01D-BCD5AAE4DB2B}"/>
    <cellStyle name="40% - Accent2 2 4 4" xfId="1221" xr:uid="{6BF80017-20CC-446D-8E06-B486823D763F}"/>
    <cellStyle name="40% - Accent2 3" xfId="66" xr:uid="{00000000-0005-0000-0000-000041000000}"/>
    <cellStyle name="40% - Accent2 4" xfId="67" xr:uid="{00000000-0005-0000-0000-000042000000}"/>
    <cellStyle name="40% - Accent2 4 2" xfId="788" xr:uid="{9C1660A9-B7A2-497E-A50E-7786432C77FC}"/>
    <cellStyle name="40% - Accent2 4 3" xfId="1005" xr:uid="{80E8033D-FAFA-4B94-9D8E-78C363019EF3}"/>
    <cellStyle name="40% - Accent2 4 4" xfId="1222" xr:uid="{153C7D97-F37B-468C-BB95-1C4245DF046E}"/>
    <cellStyle name="40% - Accent2 5" xfId="68" xr:uid="{00000000-0005-0000-0000-000043000000}"/>
    <cellStyle name="40% - Accent2 6" xfId="785" xr:uid="{4FE6F97C-5147-431B-9EC0-FF6C5698910A}"/>
    <cellStyle name="40% - Accent2 7" xfId="1002" xr:uid="{49019385-9E9A-40B5-BF20-880F9EC6A881}"/>
    <cellStyle name="40% - Accent2 8" xfId="1219" xr:uid="{84F24636-1985-470F-B9C3-D6CD3A3AD50F}"/>
    <cellStyle name="40% - Accent3 2" xfId="69" xr:uid="{00000000-0005-0000-0000-000044000000}"/>
    <cellStyle name="40% - Accent3 2 2" xfId="70" xr:uid="{00000000-0005-0000-0000-000045000000}"/>
    <cellStyle name="40% - Accent3 2 2 2" xfId="71" xr:uid="{00000000-0005-0000-0000-000046000000}"/>
    <cellStyle name="40% - Accent3 2 2 2 2" xfId="789" xr:uid="{1F2029A9-67A4-44A2-A757-BCD079F34447}"/>
    <cellStyle name="40% - Accent3 2 2 2 3" xfId="1006" xr:uid="{B6695D38-E1AB-4A11-A4CB-C6F17FDDACEB}"/>
    <cellStyle name="40% - Accent3 2 2 2 4" xfId="1223" xr:uid="{D7D678B2-B431-4383-922E-6B8D5145606F}"/>
    <cellStyle name="40% - Accent3 2 3" xfId="72" xr:uid="{00000000-0005-0000-0000-000047000000}"/>
    <cellStyle name="40% - Accent3 2 4" xfId="73" xr:uid="{00000000-0005-0000-0000-000048000000}"/>
    <cellStyle name="40% - Accent3 2 4 2" xfId="790" xr:uid="{91905601-A1F8-4B5E-A332-1ED2BCDD54E6}"/>
    <cellStyle name="40% - Accent3 2 4 3" xfId="1007" xr:uid="{07B20C53-DC41-43D0-831E-924C22741983}"/>
    <cellStyle name="40% - Accent3 2 4 4" xfId="1224" xr:uid="{B4EB8E57-7725-4D41-BFD8-D5C3D5D923C3}"/>
    <cellStyle name="40% - Accent3 3" xfId="74" xr:uid="{00000000-0005-0000-0000-000049000000}"/>
    <cellStyle name="40% - Accent3 4" xfId="75" xr:uid="{00000000-0005-0000-0000-00004A000000}"/>
    <cellStyle name="40% - Accent3 4 2" xfId="791" xr:uid="{72ACB1DD-A2AF-4477-AD99-829B124E1FB4}"/>
    <cellStyle name="40% - Accent3 4 3" xfId="1008" xr:uid="{3EF5B548-B549-4034-AA5B-80F0A6B9E2C8}"/>
    <cellStyle name="40% - Accent3 4 4" xfId="1225" xr:uid="{2C97C247-79E8-49D4-950A-0BF7347D0DDA}"/>
    <cellStyle name="40% - Accent3 5" xfId="76" xr:uid="{00000000-0005-0000-0000-00004B000000}"/>
    <cellStyle name="40% - Accent4" xfId="77" builtinId="43" customBuiltin="1"/>
    <cellStyle name="40% - Accent4 2" xfId="78" xr:uid="{00000000-0005-0000-0000-00004D000000}"/>
    <cellStyle name="40% - Accent4 2 2" xfId="79" xr:uid="{00000000-0005-0000-0000-00004E000000}"/>
    <cellStyle name="40% - Accent4 2 2 2" xfId="80" xr:uid="{00000000-0005-0000-0000-00004F000000}"/>
    <cellStyle name="40% - Accent4 2 2 2 2" xfId="793" xr:uid="{DF94C98D-DF4D-4DA2-AE51-4409B04ECD92}"/>
    <cellStyle name="40% - Accent4 2 2 2 3" xfId="1010" xr:uid="{573FB80D-4CE3-402A-8549-F36923F20E01}"/>
    <cellStyle name="40% - Accent4 2 2 2 4" xfId="1227" xr:uid="{7D2EB417-5DB0-456B-A11C-8E6B43C1FC89}"/>
    <cellStyle name="40% - Accent4 2 3" xfId="81" xr:uid="{00000000-0005-0000-0000-000050000000}"/>
    <cellStyle name="40% - Accent4 2 4" xfId="82" xr:uid="{00000000-0005-0000-0000-000051000000}"/>
    <cellStyle name="40% - Accent4 2 4 2" xfId="794" xr:uid="{10FB2195-FA43-4CC6-930F-55F8214A73D4}"/>
    <cellStyle name="40% - Accent4 2 4 3" xfId="1011" xr:uid="{C1A972E7-C5E0-4DC1-8FBD-7629C8644CFD}"/>
    <cellStyle name="40% - Accent4 2 4 4" xfId="1228" xr:uid="{64291FA8-5F23-49D8-B1EC-16C0AE3EA8F5}"/>
    <cellStyle name="40% - Accent4 3" xfId="83" xr:uid="{00000000-0005-0000-0000-000052000000}"/>
    <cellStyle name="40% - Accent4 4" xfId="84" xr:uid="{00000000-0005-0000-0000-000053000000}"/>
    <cellStyle name="40% - Accent4 4 2" xfId="795" xr:uid="{F1D9DBF8-7131-46FC-84E5-C5F1D64EB89A}"/>
    <cellStyle name="40% - Accent4 4 3" xfId="1012" xr:uid="{EE2290B5-3BAD-41E4-90BB-F2FB80CF3436}"/>
    <cellStyle name="40% - Accent4 4 4" xfId="1229" xr:uid="{C244364B-375C-4A6E-895F-712AC3606A36}"/>
    <cellStyle name="40% - Accent4 5" xfId="85" xr:uid="{00000000-0005-0000-0000-000054000000}"/>
    <cellStyle name="40% - Accent4 6" xfId="792" xr:uid="{91B6AB8C-B395-46FF-A278-52266AF860E0}"/>
    <cellStyle name="40% - Accent4 7" xfId="1009" xr:uid="{99C4C0BC-A69A-45C0-A243-F8EE89DDE122}"/>
    <cellStyle name="40% - Accent4 8" xfId="1226" xr:uid="{CF43E684-2A6B-41C7-B0DC-376ADF4C95DA}"/>
    <cellStyle name="40% - Accent5" xfId="86" builtinId="47" customBuiltin="1"/>
    <cellStyle name="40% - Accent5 2" xfId="87" xr:uid="{00000000-0005-0000-0000-000056000000}"/>
    <cellStyle name="40% - Accent5 2 2" xfId="88" xr:uid="{00000000-0005-0000-0000-000057000000}"/>
    <cellStyle name="40% - Accent5 2 2 2" xfId="89" xr:uid="{00000000-0005-0000-0000-000058000000}"/>
    <cellStyle name="40% - Accent5 2 2 2 2" xfId="797" xr:uid="{D04A7E95-246E-4401-B0A1-12013257F729}"/>
    <cellStyle name="40% - Accent5 2 2 2 3" xfId="1014" xr:uid="{49C9E671-3986-4CAA-9514-BA678591D80F}"/>
    <cellStyle name="40% - Accent5 2 2 2 4" xfId="1231" xr:uid="{9B4D2575-E7FC-4425-AE88-6DB12501E6F4}"/>
    <cellStyle name="40% - Accent5 2 3" xfId="90" xr:uid="{00000000-0005-0000-0000-000059000000}"/>
    <cellStyle name="40% - Accent5 2 4" xfId="91" xr:uid="{00000000-0005-0000-0000-00005A000000}"/>
    <cellStyle name="40% - Accent5 2 4 2" xfId="798" xr:uid="{EF6E7D81-7197-470D-B5B4-88D9D5E3527F}"/>
    <cellStyle name="40% - Accent5 2 4 3" xfId="1015" xr:uid="{1B793AAD-4D9D-4923-8350-E8D48CCD71E2}"/>
    <cellStyle name="40% - Accent5 2 4 4" xfId="1232" xr:uid="{4C462A7F-0C35-465F-A69A-182DE03C535E}"/>
    <cellStyle name="40% - Accent5 3" xfId="92" xr:uid="{00000000-0005-0000-0000-00005B000000}"/>
    <cellStyle name="40% - Accent5 4" xfId="93" xr:uid="{00000000-0005-0000-0000-00005C000000}"/>
    <cellStyle name="40% - Accent5 4 2" xfId="799" xr:uid="{BB539660-19E8-4AB0-B10E-17B3D06EEDF4}"/>
    <cellStyle name="40% - Accent5 4 3" xfId="1016" xr:uid="{E024F9CA-1649-44FF-9826-A7E4E188B22C}"/>
    <cellStyle name="40% - Accent5 4 4" xfId="1233" xr:uid="{28FE76E5-8CC2-4FD1-8F74-FEE03D349F1B}"/>
    <cellStyle name="40% - Accent5 5" xfId="94" xr:uid="{00000000-0005-0000-0000-00005D000000}"/>
    <cellStyle name="40% - Accent5 6" xfId="796" xr:uid="{7A259196-6B31-4587-BBFB-0994C5D73AF5}"/>
    <cellStyle name="40% - Accent5 7" xfId="1013" xr:uid="{71B035DA-8572-40C5-B60B-9ABF25EEEF80}"/>
    <cellStyle name="40% - Accent5 8" xfId="1230" xr:uid="{B6267F0B-BB7B-47DC-83E2-7116048F1DCB}"/>
    <cellStyle name="40% - Accent6" xfId="95" builtinId="51" customBuiltin="1"/>
    <cellStyle name="40% - Accent6 2" xfId="96" xr:uid="{00000000-0005-0000-0000-00005F000000}"/>
    <cellStyle name="40% - Accent6 2 2" xfId="97" xr:uid="{00000000-0005-0000-0000-000060000000}"/>
    <cellStyle name="40% - Accent6 2 2 2" xfId="98" xr:uid="{00000000-0005-0000-0000-000061000000}"/>
    <cellStyle name="40% - Accent6 2 2 2 2" xfId="801" xr:uid="{5AC8FF14-2915-45DF-B2A7-5868CEC21D63}"/>
    <cellStyle name="40% - Accent6 2 2 2 3" xfId="1018" xr:uid="{929A6A40-718B-476B-B990-8C814E489F2E}"/>
    <cellStyle name="40% - Accent6 2 2 2 4" xfId="1235" xr:uid="{3BDFE788-FEC2-4ABB-860B-C732F4968F0F}"/>
    <cellStyle name="40% - Accent6 2 3" xfId="99" xr:uid="{00000000-0005-0000-0000-000062000000}"/>
    <cellStyle name="40% - Accent6 2 4" xfId="100" xr:uid="{00000000-0005-0000-0000-000063000000}"/>
    <cellStyle name="40% - Accent6 2 4 2" xfId="802" xr:uid="{1AC1E02C-7622-4DB0-A987-3E4F7EA82470}"/>
    <cellStyle name="40% - Accent6 2 4 3" xfId="1019" xr:uid="{E5E0C4BC-4489-4F13-90CB-E059F81A9DD6}"/>
    <cellStyle name="40% - Accent6 2 4 4" xfId="1236" xr:uid="{B5AA8E32-10CA-419A-97A6-F08E0DB2B67C}"/>
    <cellStyle name="40% - Accent6 3" xfId="101" xr:uid="{00000000-0005-0000-0000-000064000000}"/>
    <cellStyle name="40% - Accent6 4" xfId="102" xr:uid="{00000000-0005-0000-0000-000065000000}"/>
    <cellStyle name="40% - Accent6 4 2" xfId="803" xr:uid="{293A315C-7874-4CC7-828B-131ACB899D14}"/>
    <cellStyle name="40% - Accent6 4 3" xfId="1020" xr:uid="{6561C845-2C31-4C09-B497-7C88914A69A7}"/>
    <cellStyle name="40% - Accent6 4 4" xfId="1237" xr:uid="{49E7B2A0-4AC3-47BA-AC47-65431A5BAEFB}"/>
    <cellStyle name="40% - Accent6 5" xfId="103" xr:uid="{00000000-0005-0000-0000-000066000000}"/>
    <cellStyle name="40% - Accent6 6" xfId="800" xr:uid="{57DD2E06-BBBE-49D2-844C-F18CEB969713}"/>
    <cellStyle name="40% - Accent6 7" xfId="1017" xr:uid="{B6DA2817-F8ED-4FB3-8C9B-5531AFF5125A}"/>
    <cellStyle name="40% - Accent6 8" xfId="1234" xr:uid="{AFD3EA32-1305-4930-924A-927E0AEF624E}"/>
    <cellStyle name="60% - Accent1" xfId="104" builtinId="32" customBuiltin="1"/>
    <cellStyle name="60% - Accent1 2" xfId="105" xr:uid="{00000000-0005-0000-0000-000068000000}"/>
    <cellStyle name="60% - Accent1 2 2" xfId="106" xr:uid="{00000000-0005-0000-0000-000069000000}"/>
    <cellStyle name="60% - Accent1 3" xfId="107" xr:uid="{00000000-0005-0000-0000-00006A000000}"/>
    <cellStyle name="60% - Accent1 4" xfId="108" xr:uid="{00000000-0005-0000-0000-00006B000000}"/>
    <cellStyle name="60% - Accent2" xfId="109" builtinId="36" customBuiltin="1"/>
    <cellStyle name="60% - Accent2 2" xfId="110" xr:uid="{00000000-0005-0000-0000-00006D000000}"/>
    <cellStyle name="60% - Accent2 2 2" xfId="111" xr:uid="{00000000-0005-0000-0000-00006E000000}"/>
    <cellStyle name="60% - Accent2 3" xfId="112" xr:uid="{00000000-0005-0000-0000-00006F000000}"/>
    <cellStyle name="60% - Accent2 4" xfId="113" xr:uid="{00000000-0005-0000-0000-000070000000}"/>
    <cellStyle name="60% - Accent3 2" xfId="114" xr:uid="{00000000-0005-0000-0000-000071000000}"/>
    <cellStyle name="60% - Accent3 2 2" xfId="115" xr:uid="{00000000-0005-0000-0000-000072000000}"/>
    <cellStyle name="60% - Accent3 3" xfId="116" xr:uid="{00000000-0005-0000-0000-000073000000}"/>
    <cellStyle name="60% - Accent3 4" xfId="117" xr:uid="{00000000-0005-0000-0000-000074000000}"/>
    <cellStyle name="60% - Accent4 2" xfId="118" xr:uid="{00000000-0005-0000-0000-000075000000}"/>
    <cellStyle name="60% - Accent4 2 2" xfId="119" xr:uid="{00000000-0005-0000-0000-000076000000}"/>
    <cellStyle name="60% - Accent4 3" xfId="120" xr:uid="{00000000-0005-0000-0000-000077000000}"/>
    <cellStyle name="60% - Accent4 4" xfId="121" xr:uid="{00000000-0005-0000-0000-000078000000}"/>
    <cellStyle name="60% - Accent5" xfId="122" builtinId="48" customBuiltin="1"/>
    <cellStyle name="60% - Accent5 2" xfId="123" xr:uid="{00000000-0005-0000-0000-00007A000000}"/>
    <cellStyle name="60% - Accent5 2 2" xfId="124" xr:uid="{00000000-0005-0000-0000-00007B000000}"/>
    <cellStyle name="60% - Accent5 3" xfId="125" xr:uid="{00000000-0005-0000-0000-00007C000000}"/>
    <cellStyle name="60% - Accent5 4" xfId="126" xr:uid="{00000000-0005-0000-0000-00007D000000}"/>
    <cellStyle name="60% - Accent6 2" xfId="127" xr:uid="{00000000-0005-0000-0000-00007E000000}"/>
    <cellStyle name="60% - Accent6 2 2" xfId="128" xr:uid="{00000000-0005-0000-0000-00007F000000}"/>
    <cellStyle name="60% - Accent6 3" xfId="129" xr:uid="{00000000-0005-0000-0000-000080000000}"/>
    <cellStyle name="60% - Accent6 4" xfId="130" xr:uid="{00000000-0005-0000-0000-000081000000}"/>
    <cellStyle name="Accent1" xfId="131" builtinId="29" customBuiltin="1"/>
    <cellStyle name="Accent1 2" xfId="132" xr:uid="{00000000-0005-0000-0000-000083000000}"/>
    <cellStyle name="Accent1 2 2" xfId="133" xr:uid="{00000000-0005-0000-0000-000084000000}"/>
    <cellStyle name="Accent1 3" xfId="134" xr:uid="{00000000-0005-0000-0000-000085000000}"/>
    <cellStyle name="Accent1 4" xfId="135" xr:uid="{00000000-0005-0000-0000-000086000000}"/>
    <cellStyle name="Accent2" xfId="136" builtinId="33" customBuiltin="1"/>
    <cellStyle name="Accent2 2" xfId="137" xr:uid="{00000000-0005-0000-0000-000088000000}"/>
    <cellStyle name="Accent2 2 2" xfId="138" xr:uid="{00000000-0005-0000-0000-000089000000}"/>
    <cellStyle name="Accent2 3" xfId="139" xr:uid="{00000000-0005-0000-0000-00008A000000}"/>
    <cellStyle name="Accent2 4" xfId="140" xr:uid="{00000000-0005-0000-0000-00008B000000}"/>
    <cellStyle name="Accent3" xfId="141" builtinId="37" customBuiltin="1"/>
    <cellStyle name="Accent3 2" xfId="142" xr:uid="{00000000-0005-0000-0000-00008D000000}"/>
    <cellStyle name="Accent3 2 2" xfId="143" xr:uid="{00000000-0005-0000-0000-00008E000000}"/>
    <cellStyle name="Accent3 3" xfId="144" xr:uid="{00000000-0005-0000-0000-00008F000000}"/>
    <cellStyle name="Accent3 4" xfId="145" xr:uid="{00000000-0005-0000-0000-000090000000}"/>
    <cellStyle name="Accent4" xfId="146" builtinId="41" customBuiltin="1"/>
    <cellStyle name="Accent4 2" xfId="147" xr:uid="{00000000-0005-0000-0000-000092000000}"/>
    <cellStyle name="Accent4 2 2" xfId="148" xr:uid="{00000000-0005-0000-0000-000093000000}"/>
    <cellStyle name="Accent4 3" xfId="149" xr:uid="{00000000-0005-0000-0000-000094000000}"/>
    <cellStyle name="Accent4 4" xfId="150" xr:uid="{00000000-0005-0000-0000-000095000000}"/>
    <cellStyle name="Accent5" xfId="151" builtinId="45" customBuiltin="1"/>
    <cellStyle name="Accent5 2" xfId="152" xr:uid="{00000000-0005-0000-0000-000097000000}"/>
    <cellStyle name="Accent5 2 2" xfId="153" xr:uid="{00000000-0005-0000-0000-000098000000}"/>
    <cellStyle name="Accent5 3" xfId="154" xr:uid="{00000000-0005-0000-0000-000099000000}"/>
    <cellStyle name="Accent5 4" xfId="155" xr:uid="{00000000-0005-0000-0000-00009A000000}"/>
    <cellStyle name="Accent6" xfId="156" builtinId="49" customBuiltin="1"/>
    <cellStyle name="Accent6 2" xfId="157" xr:uid="{00000000-0005-0000-0000-00009C000000}"/>
    <cellStyle name="Accent6 2 2" xfId="158" xr:uid="{00000000-0005-0000-0000-00009D000000}"/>
    <cellStyle name="Accent6 3" xfId="159" xr:uid="{00000000-0005-0000-0000-00009E000000}"/>
    <cellStyle name="Accent6 4" xfId="160" xr:uid="{00000000-0005-0000-0000-00009F000000}"/>
    <cellStyle name="Bad" xfId="161" builtinId="27" customBuiltin="1"/>
    <cellStyle name="Bad 2" xfId="162" xr:uid="{00000000-0005-0000-0000-0000A1000000}"/>
    <cellStyle name="Bad 2 2" xfId="163" xr:uid="{00000000-0005-0000-0000-0000A2000000}"/>
    <cellStyle name="Bad 3" xfId="164" xr:uid="{00000000-0005-0000-0000-0000A3000000}"/>
    <cellStyle name="Bad 4" xfId="165" xr:uid="{00000000-0005-0000-0000-0000A4000000}"/>
    <cellStyle name="Calculation" xfId="166" builtinId="22" customBuiltin="1"/>
    <cellStyle name="Calculation 2" xfId="167" xr:uid="{00000000-0005-0000-0000-0000A6000000}"/>
    <cellStyle name="Calculation 2 2" xfId="168" xr:uid="{00000000-0005-0000-0000-0000A7000000}"/>
    <cellStyle name="Calculation 3" xfId="169" xr:uid="{00000000-0005-0000-0000-0000A8000000}"/>
    <cellStyle name="Calculation 4" xfId="170" xr:uid="{00000000-0005-0000-0000-0000A9000000}"/>
    <cellStyle name="Check Cell" xfId="171" builtinId="23" customBuiltin="1"/>
    <cellStyle name="Check Cell 2" xfId="172" xr:uid="{00000000-0005-0000-0000-0000AB000000}"/>
    <cellStyle name="Check Cell 2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lumn Header" xfId="176" xr:uid="{00000000-0005-0000-0000-0000AF000000}"/>
    <cellStyle name="Comma" xfId="177" builtinId="3"/>
    <cellStyle name="Comma [0] 2" xfId="178" xr:uid="{00000000-0005-0000-0000-0000B1000000}"/>
    <cellStyle name="Comma [0] 2 2" xfId="649" xr:uid="{00000000-0005-0000-0000-0000B2000000}"/>
    <cellStyle name="Comma 10" xfId="179" xr:uid="{00000000-0005-0000-0000-0000B3000000}"/>
    <cellStyle name="Comma 10 2" xfId="180" xr:uid="{00000000-0005-0000-0000-0000B4000000}"/>
    <cellStyle name="Comma 10 3" xfId="650" xr:uid="{00000000-0005-0000-0000-0000B5000000}"/>
    <cellStyle name="Comma 11" xfId="181" xr:uid="{00000000-0005-0000-0000-0000B6000000}"/>
    <cellStyle name="Comma 11 2" xfId="651" xr:uid="{00000000-0005-0000-0000-0000B7000000}"/>
    <cellStyle name="Comma 12" xfId="182" xr:uid="{00000000-0005-0000-0000-0000B8000000}"/>
    <cellStyle name="Comma 12 2" xfId="652" xr:uid="{00000000-0005-0000-0000-0000B9000000}"/>
    <cellStyle name="Comma 13" xfId="183" xr:uid="{00000000-0005-0000-0000-0000BA000000}"/>
    <cellStyle name="Comma 13 2" xfId="653" xr:uid="{00000000-0005-0000-0000-0000BB000000}"/>
    <cellStyle name="Comma 14" xfId="184" xr:uid="{00000000-0005-0000-0000-0000BC000000}"/>
    <cellStyle name="Comma 15" xfId="185" xr:uid="{00000000-0005-0000-0000-0000BD000000}"/>
    <cellStyle name="Comma 16" xfId="186" xr:uid="{00000000-0005-0000-0000-0000BE000000}"/>
    <cellStyle name="Comma 17" xfId="187" xr:uid="{00000000-0005-0000-0000-0000BF000000}"/>
    <cellStyle name="Comma 18" xfId="188" xr:uid="{00000000-0005-0000-0000-0000C0000000}"/>
    <cellStyle name="Comma 19" xfId="189" xr:uid="{00000000-0005-0000-0000-0000C1000000}"/>
    <cellStyle name="Comma 2" xfId="190" xr:uid="{00000000-0005-0000-0000-0000C2000000}"/>
    <cellStyle name="Comma 2 10" xfId="654" xr:uid="{00000000-0005-0000-0000-0000C3000000}"/>
    <cellStyle name="Comma 2 2" xfId="191" xr:uid="{00000000-0005-0000-0000-0000C4000000}"/>
    <cellStyle name="Comma 2 2 2" xfId="192" xr:uid="{00000000-0005-0000-0000-0000C5000000}"/>
    <cellStyle name="Comma 2 2 2 2" xfId="193" xr:uid="{00000000-0005-0000-0000-0000C6000000}"/>
    <cellStyle name="Comma 2 2 3" xfId="655" xr:uid="{00000000-0005-0000-0000-0000C7000000}"/>
    <cellStyle name="Comma 2 3" xfId="194" xr:uid="{00000000-0005-0000-0000-0000C8000000}"/>
    <cellStyle name="Comma 2 3 2" xfId="195" xr:uid="{00000000-0005-0000-0000-0000C9000000}"/>
    <cellStyle name="Comma 2 3 2 2" xfId="804" xr:uid="{FF1908B4-E4DB-458E-9C51-DB609C26E001}"/>
    <cellStyle name="Comma 2 3 2 3" xfId="1021" xr:uid="{11310C53-0BC5-4CAA-B717-69CA2D6023BA}"/>
    <cellStyle name="Comma 2 3 2 4" xfId="1238" xr:uid="{84B51EEF-DEDE-4919-9BA9-0119008433A8}"/>
    <cellStyle name="Comma 2 3 3" xfId="196" xr:uid="{00000000-0005-0000-0000-0000CA000000}"/>
    <cellStyle name="Comma 2 3 3 2" xfId="805" xr:uid="{2F8D2142-FB9E-4452-B5A8-960131410F45}"/>
    <cellStyle name="Comma 2 3 3 3" xfId="1022" xr:uid="{F1EDDB86-634C-42A7-B25D-A87B83ED7F51}"/>
    <cellStyle name="Comma 2 3 3 4" xfId="1239" xr:uid="{B0E0E3F6-A972-4889-9FC5-7F0E3905A6AB}"/>
    <cellStyle name="Comma 2 3 4" xfId="197" xr:uid="{00000000-0005-0000-0000-0000CB000000}"/>
    <cellStyle name="Comma 2 3 4 2" xfId="806" xr:uid="{68793013-19F2-4DDD-A953-4847839ED89E}"/>
    <cellStyle name="Comma 2 3 4 3" xfId="1023" xr:uid="{091D53C3-B6EF-4DC6-A688-33D833C0261D}"/>
    <cellStyle name="Comma 2 3 4 4" xfId="1240" xr:uid="{3ECBEF85-020F-4593-8F41-30D98EE5A66E}"/>
    <cellStyle name="Comma 2 4" xfId="198" xr:uid="{00000000-0005-0000-0000-0000CC000000}"/>
    <cellStyle name="Comma 2 4 2" xfId="199" xr:uid="{00000000-0005-0000-0000-0000CD000000}"/>
    <cellStyle name="Comma 2 4 2 2" xfId="808" xr:uid="{64907337-FFE4-498F-B91F-AA3CC657AE6E}"/>
    <cellStyle name="Comma 2 4 2 3" xfId="1025" xr:uid="{01548BFA-43C5-494F-A22C-C15A7B6CACB6}"/>
    <cellStyle name="Comma 2 4 2 4" xfId="1242" xr:uid="{B4B2C24E-1C4A-488E-BFA1-123136550DCF}"/>
    <cellStyle name="Comma 2 4 3" xfId="200" xr:uid="{00000000-0005-0000-0000-0000CE000000}"/>
    <cellStyle name="Comma 2 4 3 2" xfId="809" xr:uid="{24681E3B-541B-42F2-B0AE-F94E159F2E5E}"/>
    <cellStyle name="Comma 2 4 3 3" xfId="1026" xr:uid="{E37514CA-DC02-4C45-AF7D-6D2757B65F8A}"/>
    <cellStyle name="Comma 2 4 3 4" xfId="1243" xr:uid="{2F6601BA-2395-4D74-B258-E39068F9F05E}"/>
    <cellStyle name="Comma 2 4 4" xfId="807" xr:uid="{2DCFC4C1-8933-4642-A377-11C3607952FD}"/>
    <cellStyle name="Comma 2 4 5" xfId="1024" xr:uid="{151A219E-60D2-44D4-AEF6-80343ADD7393}"/>
    <cellStyle name="Comma 2 4 6" xfId="1241" xr:uid="{906919B8-8F3A-4B27-95F7-7A6E984A6C02}"/>
    <cellStyle name="Comma 2 5" xfId="201" xr:uid="{00000000-0005-0000-0000-0000CF000000}"/>
    <cellStyle name="Comma 2 5 2" xfId="202" xr:uid="{00000000-0005-0000-0000-0000D0000000}"/>
    <cellStyle name="Comma 2 5 2 2" xfId="811" xr:uid="{CFB4525F-1B08-432A-B916-510B6BA6A463}"/>
    <cellStyle name="Comma 2 5 2 3" xfId="1028" xr:uid="{8E3A25AF-D821-456E-934D-F83BAE5C0F8C}"/>
    <cellStyle name="Comma 2 5 2 4" xfId="1245" xr:uid="{0507F4ED-46C6-4DEC-A37A-9D13BE8A4CC2}"/>
    <cellStyle name="Comma 2 5 3" xfId="203" xr:uid="{00000000-0005-0000-0000-0000D1000000}"/>
    <cellStyle name="Comma 2 5 3 2" xfId="812" xr:uid="{1D48D768-D661-49BE-8927-B7D9865DF299}"/>
    <cellStyle name="Comma 2 5 3 3" xfId="1029" xr:uid="{3010B078-1DF9-4F96-B916-C70710FDB22C}"/>
    <cellStyle name="Comma 2 5 3 4" xfId="1246" xr:uid="{EA7E3D3D-8032-4B73-B981-05DDB548C81F}"/>
    <cellStyle name="Comma 2 5 4" xfId="810" xr:uid="{BF524775-D4FA-4673-9982-12273104BBB8}"/>
    <cellStyle name="Comma 2 5 5" xfId="1027" xr:uid="{9F6136BF-EFD1-4266-89EE-B0C2FF08DD79}"/>
    <cellStyle name="Comma 2 5 6" xfId="1244" xr:uid="{EDB16814-BD40-4CCA-9975-508E889D3386}"/>
    <cellStyle name="Comma 2 6" xfId="204" xr:uid="{00000000-0005-0000-0000-0000D2000000}"/>
    <cellStyle name="Comma 2 6 2" xfId="813" xr:uid="{66F8ECD0-6529-4705-B6B0-CFC4285274F1}"/>
    <cellStyle name="Comma 2 6 3" xfId="1030" xr:uid="{15E90F03-9A8A-48BE-A3F1-3F1580C43396}"/>
    <cellStyle name="Comma 2 6 4" xfId="1247" xr:uid="{0426B676-B519-4D48-8A97-39697C73645F}"/>
    <cellStyle name="Comma 2 7" xfId="205" xr:uid="{00000000-0005-0000-0000-0000D3000000}"/>
    <cellStyle name="Comma 2 7 2" xfId="814" xr:uid="{893ED84D-CE43-4B44-8E5B-333BF3628D95}"/>
    <cellStyle name="Comma 2 7 3" xfId="1031" xr:uid="{5F08AB21-8DC0-4882-BC33-B94333BA902C}"/>
    <cellStyle name="Comma 2 7 4" xfId="1248" xr:uid="{888CA213-58C3-43E4-B89B-E654543EC14C}"/>
    <cellStyle name="Comma 2 8" xfId="206" xr:uid="{00000000-0005-0000-0000-0000D4000000}"/>
    <cellStyle name="Comma 2 8 2" xfId="815" xr:uid="{CCFA9D26-59C4-4FA2-B7C7-168375B260B3}"/>
    <cellStyle name="Comma 2 8 3" xfId="1032" xr:uid="{2BC806F1-1FF9-4A79-9972-50B277AA99DE}"/>
    <cellStyle name="Comma 2 8 4" xfId="1249" xr:uid="{B80CC864-D964-4A3E-9802-130472BD3947}"/>
    <cellStyle name="Comma 2 9" xfId="207" xr:uid="{00000000-0005-0000-0000-0000D5000000}"/>
    <cellStyle name="Comma 2 9 2" xfId="816" xr:uid="{0FF1C777-ADFF-45E3-8C55-904F39B6F614}"/>
    <cellStyle name="Comma 2 9 3" xfId="1033" xr:uid="{3FD370C4-062A-428E-B7D0-F639344718FF}"/>
    <cellStyle name="Comma 2 9 4" xfId="1250" xr:uid="{A8D599EA-DA72-43DB-8E52-AF6594FB442C}"/>
    <cellStyle name="Comma 20" xfId="208" xr:uid="{00000000-0005-0000-0000-0000D6000000}"/>
    <cellStyle name="Comma 21" xfId="209" xr:uid="{00000000-0005-0000-0000-0000D7000000}"/>
    <cellStyle name="Comma 22" xfId="210" xr:uid="{00000000-0005-0000-0000-0000D8000000}"/>
    <cellStyle name="Comma 23" xfId="211" xr:uid="{00000000-0005-0000-0000-0000D9000000}"/>
    <cellStyle name="Comma 24" xfId="212" xr:uid="{00000000-0005-0000-0000-0000DA000000}"/>
    <cellStyle name="Comma 25" xfId="213" xr:uid="{00000000-0005-0000-0000-0000DB000000}"/>
    <cellStyle name="Comma 26" xfId="214" xr:uid="{00000000-0005-0000-0000-0000DC000000}"/>
    <cellStyle name="Comma 27" xfId="215" xr:uid="{00000000-0005-0000-0000-0000DD000000}"/>
    <cellStyle name="Comma 28" xfId="216" xr:uid="{00000000-0005-0000-0000-0000DE000000}"/>
    <cellStyle name="Comma 29" xfId="217" xr:uid="{00000000-0005-0000-0000-0000DF000000}"/>
    <cellStyle name="Comma 3" xfId="218" xr:uid="{00000000-0005-0000-0000-0000E0000000}"/>
    <cellStyle name="Comma 3 10" xfId="219" xr:uid="{00000000-0005-0000-0000-0000E1000000}"/>
    <cellStyle name="Comma 3 10 2" xfId="656" xr:uid="{00000000-0005-0000-0000-0000E2000000}"/>
    <cellStyle name="Comma 3 2" xfId="220" xr:uid="{00000000-0005-0000-0000-0000E3000000}"/>
    <cellStyle name="Comma 3 2 2" xfId="221" xr:uid="{00000000-0005-0000-0000-0000E4000000}"/>
    <cellStyle name="Comma 3 2 2 2" xfId="817" xr:uid="{275980FB-C2E1-4DE3-93E7-15DCE46DAB81}"/>
    <cellStyle name="Comma 3 2 2 3" xfId="1034" xr:uid="{A52B0BCC-0A3D-4C6E-8B10-F5BC020D65A2}"/>
    <cellStyle name="Comma 3 2 2 4" xfId="1251" xr:uid="{B7C4135D-0153-48B1-83F9-F8E6F00C50DB}"/>
    <cellStyle name="Comma 3 2 3" xfId="222" xr:uid="{00000000-0005-0000-0000-0000E5000000}"/>
    <cellStyle name="Comma 3 2 3 2" xfId="818" xr:uid="{89996504-1250-4EF2-ADB3-042C8F4719C5}"/>
    <cellStyle name="Comma 3 2 3 3" xfId="1035" xr:uid="{1052F945-15F7-47DC-B022-C91D1C7A7154}"/>
    <cellStyle name="Comma 3 2 3 4" xfId="1252" xr:uid="{983D9266-C64D-43C8-9741-EA9B3A12A4D9}"/>
    <cellStyle name="Comma 3 2 4" xfId="223" xr:uid="{00000000-0005-0000-0000-0000E6000000}"/>
    <cellStyle name="Comma 3 2 4 2" xfId="819" xr:uid="{92EA3171-EA88-46AF-B8E8-BC1FC5CB0EE8}"/>
    <cellStyle name="Comma 3 2 4 3" xfId="1036" xr:uid="{F13CCB1F-E4D9-4047-AE87-63BE25EDF253}"/>
    <cellStyle name="Comma 3 2 4 4" xfId="1253" xr:uid="{D0F1985B-6CAA-4351-9AD9-5A60CBA2EEC1}"/>
    <cellStyle name="Comma 3 3" xfId="224" xr:uid="{00000000-0005-0000-0000-0000E7000000}"/>
    <cellStyle name="Comma 3 3 2" xfId="225" xr:uid="{00000000-0005-0000-0000-0000E8000000}"/>
    <cellStyle name="Comma 3 3 2 2" xfId="821" xr:uid="{990E066C-8A29-4DBF-8AD0-29C1DB984E46}"/>
    <cellStyle name="Comma 3 3 2 3" xfId="1038" xr:uid="{04981CBE-5ADD-46FF-849C-101CFD1C640F}"/>
    <cellStyle name="Comma 3 3 2 4" xfId="1255" xr:uid="{86B960D5-4929-46D1-AC30-3B0112EBB05E}"/>
    <cellStyle name="Comma 3 3 3" xfId="226" xr:uid="{00000000-0005-0000-0000-0000E9000000}"/>
    <cellStyle name="Comma 3 3 3 2" xfId="822" xr:uid="{5D98067D-480E-4823-A643-70EBE144C796}"/>
    <cellStyle name="Comma 3 3 3 3" xfId="1039" xr:uid="{5B7E9A8E-31B5-4BC9-98C5-E791A6165E85}"/>
    <cellStyle name="Comma 3 3 3 4" xfId="1256" xr:uid="{588778DA-750C-4017-ABBE-97A81895AF62}"/>
    <cellStyle name="Comma 3 3 4" xfId="820" xr:uid="{131F0927-17EE-45F4-8409-21A211A18DB0}"/>
    <cellStyle name="Comma 3 3 5" xfId="1037" xr:uid="{3C8E5846-D6E5-43FF-A146-40BAD9196897}"/>
    <cellStyle name="Comma 3 3 6" xfId="1254" xr:uid="{6F1EA5A4-FD69-4922-919F-ACBE15C1E61A}"/>
    <cellStyle name="Comma 3 4" xfId="227" xr:uid="{00000000-0005-0000-0000-0000EA000000}"/>
    <cellStyle name="Comma 3 4 2" xfId="228" xr:uid="{00000000-0005-0000-0000-0000EB000000}"/>
    <cellStyle name="Comma 3 4 2 2" xfId="824" xr:uid="{EAC50602-C371-4922-97A9-584356D68242}"/>
    <cellStyle name="Comma 3 4 2 3" xfId="1041" xr:uid="{93867680-6729-4DDA-AC32-086F8D51A81B}"/>
    <cellStyle name="Comma 3 4 2 4" xfId="1258" xr:uid="{3603FCAF-E758-4F84-935F-E89B2C0DFB47}"/>
    <cellStyle name="Comma 3 4 3" xfId="229" xr:uid="{00000000-0005-0000-0000-0000EC000000}"/>
    <cellStyle name="Comma 3 4 3 2" xfId="825" xr:uid="{E5EAAC6B-493D-4D8A-9D5C-955D437C4F0E}"/>
    <cellStyle name="Comma 3 4 3 3" xfId="1042" xr:uid="{0DDDE037-255D-422B-BE40-90BE8E6C4386}"/>
    <cellStyle name="Comma 3 4 3 4" xfId="1259" xr:uid="{570F043A-39FC-4EBE-A38C-B4CD996D3265}"/>
    <cellStyle name="Comma 3 4 4" xfId="823" xr:uid="{8685BC7B-D769-43B3-A3E0-B3EF40DEB9A2}"/>
    <cellStyle name="Comma 3 4 5" xfId="1040" xr:uid="{5DCECB17-1BB3-47BB-AF97-1BF1B2A02525}"/>
    <cellStyle name="Comma 3 4 6" xfId="1257" xr:uid="{C201B300-0D79-45B1-8021-A3B8306FDF4D}"/>
    <cellStyle name="Comma 3 5" xfId="230" xr:uid="{00000000-0005-0000-0000-0000ED000000}"/>
    <cellStyle name="Comma 3 5 2" xfId="826" xr:uid="{2530B174-4382-446F-AA92-86E3A04D6949}"/>
    <cellStyle name="Comma 3 5 3" xfId="1043" xr:uid="{5EA14FDB-A4E2-4BAA-A6EB-5599B895A334}"/>
    <cellStyle name="Comma 3 5 4" xfId="1260" xr:uid="{9F040C9A-8FCE-41A0-BABB-0D3F40C18503}"/>
    <cellStyle name="Comma 3 6" xfId="231" xr:uid="{00000000-0005-0000-0000-0000EE000000}"/>
    <cellStyle name="Comma 3 6 2" xfId="827" xr:uid="{80933270-F7B6-4143-A5FB-AC432037D314}"/>
    <cellStyle name="Comma 3 6 3" xfId="1044" xr:uid="{F5DAAB97-1276-4D06-A6F9-9182F36356A7}"/>
    <cellStyle name="Comma 3 6 4" xfId="1261" xr:uid="{E04274B2-8450-4D31-BD8B-56AA05D5F32F}"/>
    <cellStyle name="Comma 3 7" xfId="232" xr:uid="{00000000-0005-0000-0000-0000EF000000}"/>
    <cellStyle name="Comma 3 7 2" xfId="828" xr:uid="{C77BE10D-2207-4D80-9578-450B695D9F36}"/>
    <cellStyle name="Comma 3 7 3" xfId="1045" xr:uid="{67CF17C8-757C-437F-B4AC-A0729A1C129C}"/>
    <cellStyle name="Comma 3 7 4" xfId="1262" xr:uid="{5FB5E2E4-155B-44B4-898D-84B209ABDAF1}"/>
    <cellStyle name="Comma 3 8" xfId="233" xr:uid="{00000000-0005-0000-0000-0000F0000000}"/>
    <cellStyle name="Comma 3 8 2" xfId="829" xr:uid="{39CD8649-F3FC-4E64-AB39-6082B971FDFD}"/>
    <cellStyle name="Comma 3 8 3" xfId="1046" xr:uid="{2A0B791C-830A-4EF5-8A85-5F0CC7C3E38F}"/>
    <cellStyle name="Comma 3 8 4" xfId="1263" xr:uid="{A621D05A-D4AD-4729-970C-707AE46B35A8}"/>
    <cellStyle name="Comma 3 9" xfId="234" xr:uid="{00000000-0005-0000-0000-0000F1000000}"/>
    <cellStyle name="Comma 3 9 2" xfId="830" xr:uid="{2B869031-C216-4FE0-AE0E-52F0EAA2781E}"/>
    <cellStyle name="Comma 3 9 3" xfId="1047" xr:uid="{E725597C-BD2A-4DFC-AB57-364975EFBE98}"/>
    <cellStyle name="Comma 3 9 4" xfId="1264" xr:uid="{8739E2EE-69EC-42B6-9210-188723348485}"/>
    <cellStyle name="Comma 30" xfId="235" xr:uid="{00000000-0005-0000-0000-0000F2000000}"/>
    <cellStyle name="Comma 31" xfId="236" xr:uid="{00000000-0005-0000-0000-0000F3000000}"/>
    <cellStyle name="Comma 32" xfId="237" xr:uid="{00000000-0005-0000-0000-0000F4000000}"/>
    <cellStyle name="Comma 33" xfId="238" xr:uid="{00000000-0005-0000-0000-0000F5000000}"/>
    <cellStyle name="Comma 34" xfId="239" xr:uid="{00000000-0005-0000-0000-0000F6000000}"/>
    <cellStyle name="Comma 35" xfId="240" xr:uid="{00000000-0005-0000-0000-0000F7000000}"/>
    <cellStyle name="Comma 36" xfId="241" xr:uid="{00000000-0005-0000-0000-0000F8000000}"/>
    <cellStyle name="Comma 37" xfId="242" xr:uid="{00000000-0005-0000-0000-0000F9000000}"/>
    <cellStyle name="Comma 38" xfId="243" xr:uid="{00000000-0005-0000-0000-0000FA000000}"/>
    <cellStyle name="Comma 39" xfId="244" xr:uid="{00000000-0005-0000-0000-0000FB000000}"/>
    <cellStyle name="Comma 4" xfId="245" xr:uid="{00000000-0005-0000-0000-0000FC000000}"/>
    <cellStyle name="Comma 4 2" xfId="246" xr:uid="{00000000-0005-0000-0000-0000FD000000}"/>
    <cellStyle name="Comma 4 2 2" xfId="247" xr:uid="{00000000-0005-0000-0000-0000FE000000}"/>
    <cellStyle name="Comma 4 2 2 2" xfId="832" xr:uid="{4C6C02C7-88BE-422A-BFDA-047AA3551F56}"/>
    <cellStyle name="Comma 4 2 2 3" xfId="1049" xr:uid="{056C2523-9336-43AB-B55E-026F1478AB4D}"/>
    <cellStyle name="Comma 4 2 2 4" xfId="1266" xr:uid="{F99518D1-A616-42C9-B45C-2B689E65DA12}"/>
    <cellStyle name="Comma 4 2 3" xfId="831" xr:uid="{5621A9E8-C4B3-4A8D-8FFB-E42A7177525F}"/>
    <cellStyle name="Comma 4 2 4" xfId="1048" xr:uid="{43380811-3CA1-497D-885B-FC77552B7ABD}"/>
    <cellStyle name="Comma 4 2 5" xfId="1265" xr:uid="{B1643F72-C824-4B22-ACDF-DDB1C69A53F4}"/>
    <cellStyle name="Comma 4 3" xfId="657" xr:uid="{00000000-0005-0000-0000-0000FF000000}"/>
    <cellStyle name="Comma 40" xfId="248" xr:uid="{00000000-0005-0000-0000-000000010000}"/>
    <cellStyle name="Comma 41" xfId="249" xr:uid="{00000000-0005-0000-0000-000001010000}"/>
    <cellStyle name="Comma 42" xfId="250" xr:uid="{00000000-0005-0000-0000-000002010000}"/>
    <cellStyle name="Comma 43" xfId="251" xr:uid="{00000000-0005-0000-0000-000003010000}"/>
    <cellStyle name="Comma 44" xfId="252" xr:uid="{00000000-0005-0000-0000-000004010000}"/>
    <cellStyle name="Comma 45" xfId="253" xr:uid="{00000000-0005-0000-0000-000005010000}"/>
    <cellStyle name="Comma 46" xfId="254" xr:uid="{00000000-0005-0000-0000-000006010000}"/>
    <cellStyle name="Comma 47" xfId="255" xr:uid="{00000000-0005-0000-0000-000007010000}"/>
    <cellStyle name="Comma 5" xfId="256" xr:uid="{00000000-0005-0000-0000-000008010000}"/>
    <cellStyle name="Comma 5 2" xfId="257" xr:uid="{00000000-0005-0000-0000-000009010000}"/>
    <cellStyle name="Comma 5 2 2" xfId="833" xr:uid="{332DBE71-6A29-47ED-AF25-9CEFA2FD81F6}"/>
    <cellStyle name="Comma 5 2 3" xfId="1050" xr:uid="{787F1C8B-C6F4-4D1B-AF2F-75E9B18E0E20}"/>
    <cellStyle name="Comma 5 2 4" xfId="1267" xr:uid="{E4CB21F9-FA7B-4DAB-885F-D5B3B9CE1FD1}"/>
    <cellStyle name="Comma 5 3" xfId="258" xr:uid="{00000000-0005-0000-0000-00000A010000}"/>
    <cellStyle name="Comma 5 3 2" xfId="834" xr:uid="{E822DFA5-6A9F-467A-BEBF-123DD6F986BD}"/>
    <cellStyle name="Comma 5 3 3" xfId="1051" xr:uid="{E6739D44-ED6B-4991-B010-214C181F5A4B}"/>
    <cellStyle name="Comma 5 3 4" xfId="1268" xr:uid="{66A4A96C-59EC-44A1-8DB4-88B03D5811F1}"/>
    <cellStyle name="Comma 5 4" xfId="658" xr:uid="{00000000-0005-0000-0000-00000B010000}"/>
    <cellStyle name="Comma 6" xfId="259" xr:uid="{00000000-0005-0000-0000-00000C010000}"/>
    <cellStyle name="Comma 6 2" xfId="260" xr:uid="{00000000-0005-0000-0000-00000D010000}"/>
    <cellStyle name="Comma 6 2 2" xfId="261" xr:uid="{00000000-0005-0000-0000-00000E010000}"/>
    <cellStyle name="Comma 6 2 2 2" xfId="661" xr:uid="{00000000-0005-0000-0000-00000F010000}"/>
    <cellStyle name="Comma 6 2 3" xfId="660" xr:uid="{00000000-0005-0000-0000-000010010000}"/>
    <cellStyle name="Comma 6 3" xfId="262" xr:uid="{00000000-0005-0000-0000-000011010000}"/>
    <cellStyle name="Comma 6 3 2" xfId="662" xr:uid="{00000000-0005-0000-0000-000012010000}"/>
    <cellStyle name="Comma 6 4" xfId="659" xr:uid="{00000000-0005-0000-0000-000013010000}"/>
    <cellStyle name="Comma 7" xfId="263" xr:uid="{00000000-0005-0000-0000-000014010000}"/>
    <cellStyle name="Comma 7 2" xfId="264" xr:uid="{00000000-0005-0000-0000-000015010000}"/>
    <cellStyle name="Comma 7 2 2" xfId="663" xr:uid="{00000000-0005-0000-0000-000016010000}"/>
    <cellStyle name="Comma 7 3" xfId="265" xr:uid="{00000000-0005-0000-0000-000017010000}"/>
    <cellStyle name="Comma 7 3 2" xfId="664" xr:uid="{00000000-0005-0000-0000-000018010000}"/>
    <cellStyle name="Comma 7 4" xfId="266" xr:uid="{00000000-0005-0000-0000-000019010000}"/>
    <cellStyle name="Comma 7 4 2" xfId="665" xr:uid="{00000000-0005-0000-0000-00001A010000}"/>
    <cellStyle name="Comma 7 5" xfId="835" xr:uid="{97954930-92BC-4C78-A885-28AE7382AE2C}"/>
    <cellStyle name="Comma 7 6" xfId="1052" xr:uid="{76D65EE3-9945-433B-AE76-FA78E994A867}"/>
    <cellStyle name="Comma 7 7" xfId="1269" xr:uid="{D18D7BD3-4C59-4EEA-B048-1CA0AB043800}"/>
    <cellStyle name="Comma 8" xfId="267" xr:uid="{00000000-0005-0000-0000-00001B010000}"/>
    <cellStyle name="Comma 8 2" xfId="268" xr:uid="{00000000-0005-0000-0000-00001C010000}"/>
    <cellStyle name="Comma 8 2 2" xfId="666" xr:uid="{00000000-0005-0000-0000-00001D010000}"/>
    <cellStyle name="Comma 8 3" xfId="269" xr:uid="{00000000-0005-0000-0000-00001E010000}"/>
    <cellStyle name="Comma 8 3 2" xfId="667" xr:uid="{00000000-0005-0000-0000-00001F010000}"/>
    <cellStyle name="Comma 8 4" xfId="270" xr:uid="{00000000-0005-0000-0000-000020010000}"/>
    <cellStyle name="Comma 8 4 2" xfId="668" xr:uid="{00000000-0005-0000-0000-000021010000}"/>
    <cellStyle name="Comma 8 5" xfId="836" xr:uid="{2EBCD413-534E-4812-8806-D6C156D4FF17}"/>
    <cellStyle name="Comma 8 6" xfId="1053" xr:uid="{BAE85608-6E38-4301-B65C-9F83B92B9BC0}"/>
    <cellStyle name="Comma 8 7" xfId="1270" xr:uid="{5F0F3028-E9CF-4DE9-AAAC-7EF656CD7C9F}"/>
    <cellStyle name="Comma 9" xfId="271" xr:uid="{00000000-0005-0000-0000-000022010000}"/>
    <cellStyle name="Comma 9 2" xfId="272" xr:uid="{00000000-0005-0000-0000-000023010000}"/>
    <cellStyle name="Comma 9 2 2" xfId="837" xr:uid="{FF8ACB19-BEC8-428D-9315-C3B80D279CE3}"/>
    <cellStyle name="Comma 9 2 3" xfId="1054" xr:uid="{AADE0EE5-3CAC-4A4D-B7DB-AE7A907163D6}"/>
    <cellStyle name="Comma 9 2 4" xfId="1271" xr:uid="{72D3D495-9860-43B1-928B-0BA202F3435D}"/>
    <cellStyle name="Comma 9 3" xfId="273" xr:uid="{00000000-0005-0000-0000-000024010000}"/>
    <cellStyle name="Comma 9 3 2" xfId="670" xr:uid="{00000000-0005-0000-0000-000025010000}"/>
    <cellStyle name="Comma 9 4" xfId="274" xr:uid="{00000000-0005-0000-0000-000026010000}"/>
    <cellStyle name="Comma 9 4 2" xfId="671" xr:uid="{00000000-0005-0000-0000-000027010000}"/>
    <cellStyle name="Comma 9 5" xfId="669" xr:uid="{00000000-0005-0000-0000-000028010000}"/>
    <cellStyle name="Currency" xfId="275" builtinId="4"/>
    <cellStyle name="Currency (black)" xfId="276" xr:uid="{00000000-0005-0000-0000-00002A010000}"/>
    <cellStyle name="Currency (blue)" xfId="277" xr:uid="{00000000-0005-0000-0000-00002B010000}"/>
    <cellStyle name="Currency 10" xfId="278" xr:uid="{00000000-0005-0000-0000-00002C010000}"/>
    <cellStyle name="Currency 11" xfId="279" xr:uid="{00000000-0005-0000-0000-00002D010000}"/>
    <cellStyle name="Currency 12" xfId="280" xr:uid="{00000000-0005-0000-0000-00002E010000}"/>
    <cellStyle name="Currency 13" xfId="281" xr:uid="{00000000-0005-0000-0000-00002F010000}"/>
    <cellStyle name="Currency 13 2" xfId="672" xr:uid="{00000000-0005-0000-0000-000030010000}"/>
    <cellStyle name="Currency 2" xfId="282" xr:uid="{00000000-0005-0000-0000-000031010000}"/>
    <cellStyle name="Currency 2 10" xfId="283" xr:uid="{00000000-0005-0000-0000-000032010000}"/>
    <cellStyle name="Currency 2 10 2" xfId="838" xr:uid="{20490AA0-646B-4020-83B6-F18D336ACA69}"/>
    <cellStyle name="Currency 2 10 3" xfId="1055" xr:uid="{7678C067-AB16-4BD1-BE4F-B471E9910332}"/>
    <cellStyle name="Currency 2 10 4" xfId="1272" xr:uid="{C332102B-C60D-4945-9205-B9557A621B53}"/>
    <cellStyle name="Currency 2 11" xfId="284" xr:uid="{00000000-0005-0000-0000-000033010000}"/>
    <cellStyle name="Currency 2 11 2" xfId="839" xr:uid="{8FB38D43-FAD1-46CD-BC8C-44ADE327F0A0}"/>
    <cellStyle name="Currency 2 11 3" xfId="1056" xr:uid="{A690498A-A3ED-4453-B6D0-C3A0A58A68BC}"/>
    <cellStyle name="Currency 2 11 4" xfId="1273" xr:uid="{313B961C-B793-4740-B986-B0EA975AB3C8}"/>
    <cellStyle name="Currency 2 12" xfId="673" xr:uid="{00000000-0005-0000-0000-000034010000}"/>
    <cellStyle name="Currency 2 2" xfId="285" xr:uid="{00000000-0005-0000-0000-000035010000}"/>
    <cellStyle name="Currency 2 2 2" xfId="286" xr:uid="{00000000-0005-0000-0000-000036010000}"/>
    <cellStyle name="Currency 2 2 2 2" xfId="287" xr:uid="{00000000-0005-0000-0000-000037010000}"/>
    <cellStyle name="Currency 2 2 2 2 2" xfId="675" xr:uid="{00000000-0005-0000-0000-000038010000}"/>
    <cellStyle name="Currency 2 2 3" xfId="288" xr:uid="{00000000-0005-0000-0000-000039010000}"/>
    <cellStyle name="Currency 2 2 3 2" xfId="676" xr:uid="{00000000-0005-0000-0000-00003A010000}"/>
    <cellStyle name="Currency 2 2 4" xfId="674" xr:uid="{00000000-0005-0000-0000-00003B010000}"/>
    <cellStyle name="Currency 2 3" xfId="289" xr:uid="{00000000-0005-0000-0000-00003C010000}"/>
    <cellStyle name="Currency 2 3 2" xfId="290" xr:uid="{00000000-0005-0000-0000-00003D010000}"/>
    <cellStyle name="Currency 2 3 2 2" xfId="841" xr:uid="{9E962ED8-6D17-42C7-B44B-684DFD0BC37A}"/>
    <cellStyle name="Currency 2 3 2 3" xfId="1058" xr:uid="{99453252-F374-469C-BDD6-15FA9E1D42A9}"/>
    <cellStyle name="Currency 2 3 2 4" xfId="1275" xr:uid="{01AB3D9E-7DD3-46BD-996E-164B8E2297FB}"/>
    <cellStyle name="Currency 2 3 3" xfId="291" xr:uid="{00000000-0005-0000-0000-00003E010000}"/>
    <cellStyle name="Currency 2 3 3 2" xfId="842" xr:uid="{2689161D-A3A1-48F2-BD23-8CF2A05A180B}"/>
    <cellStyle name="Currency 2 3 3 3" xfId="1059" xr:uid="{9B1A0AAA-C519-45B5-84CA-57754D6099B3}"/>
    <cellStyle name="Currency 2 3 3 4" xfId="1276" xr:uid="{138B1438-B054-4758-9A03-16096DA89595}"/>
    <cellStyle name="Currency 2 3 4" xfId="840" xr:uid="{1E952CAB-8182-4547-A7AE-E1DEA2B58E97}"/>
    <cellStyle name="Currency 2 3 5" xfId="1057" xr:uid="{454815C7-3124-4076-ADC5-70DBD8293842}"/>
    <cellStyle name="Currency 2 3 6" xfId="1274" xr:uid="{0BADFB3B-86DF-4199-9FAC-251660F9725F}"/>
    <cellStyle name="Currency 2 4" xfId="292" xr:uid="{00000000-0005-0000-0000-00003F010000}"/>
    <cellStyle name="Currency 2 4 2" xfId="293" xr:uid="{00000000-0005-0000-0000-000040010000}"/>
    <cellStyle name="Currency 2 4 2 2" xfId="844" xr:uid="{DE7EF48F-2FBA-4556-A3F4-5D5856E7E475}"/>
    <cellStyle name="Currency 2 4 2 3" xfId="1061" xr:uid="{A5EFF28A-0F8E-4D55-9DBF-1190C4EF72C3}"/>
    <cellStyle name="Currency 2 4 2 4" xfId="1278" xr:uid="{28E3FB8A-7749-4657-9B70-25470CB10847}"/>
    <cellStyle name="Currency 2 4 3" xfId="294" xr:uid="{00000000-0005-0000-0000-000041010000}"/>
    <cellStyle name="Currency 2 4 3 2" xfId="845" xr:uid="{E1773C28-D2DB-42DA-9CA2-422B63844AE3}"/>
    <cellStyle name="Currency 2 4 3 3" xfId="1062" xr:uid="{113FE761-F8D9-453B-8D15-7B50CF66514F}"/>
    <cellStyle name="Currency 2 4 3 4" xfId="1279" xr:uid="{7CB3BBAD-825D-4677-BC3C-0C208F1EEBDA}"/>
    <cellStyle name="Currency 2 4 4" xfId="843" xr:uid="{97CD071C-9359-4072-A0A2-4589BBCA5B7E}"/>
    <cellStyle name="Currency 2 4 5" xfId="1060" xr:uid="{E7420745-86CF-4AE9-AEA7-B4DC53AD664B}"/>
    <cellStyle name="Currency 2 4 6" xfId="1277" xr:uid="{36F4573F-C9B9-4018-91C5-19326B23408B}"/>
    <cellStyle name="Currency 2 5" xfId="295" xr:uid="{00000000-0005-0000-0000-000042010000}"/>
    <cellStyle name="Currency 2 5 2" xfId="296" xr:uid="{00000000-0005-0000-0000-000043010000}"/>
    <cellStyle name="Currency 2 5 2 2" xfId="847" xr:uid="{9A211853-2236-4FAB-9316-2EFFE10FD421}"/>
    <cellStyle name="Currency 2 5 2 3" xfId="1064" xr:uid="{578F2D39-7DE7-4CA3-BB66-B24687400D8E}"/>
    <cellStyle name="Currency 2 5 2 4" xfId="1281" xr:uid="{5F830FAB-AA79-4684-907B-8966323AA448}"/>
    <cellStyle name="Currency 2 5 3" xfId="297" xr:uid="{00000000-0005-0000-0000-000044010000}"/>
    <cellStyle name="Currency 2 5 3 2" xfId="848" xr:uid="{412C3CEF-3B49-45C8-93D6-32D7AB4DF35B}"/>
    <cellStyle name="Currency 2 5 3 3" xfId="1065" xr:uid="{E4F3537B-3754-4D9C-BD29-A170F46D96C8}"/>
    <cellStyle name="Currency 2 5 3 4" xfId="1282" xr:uid="{9D810850-05BB-49B7-930B-03CF5174F983}"/>
    <cellStyle name="Currency 2 5 4" xfId="846" xr:uid="{1712C2F0-0BB5-456C-9580-231F1550D7C2}"/>
    <cellStyle name="Currency 2 5 5" xfId="1063" xr:uid="{2E571328-A365-4537-B2DF-40DBDBA4A61C}"/>
    <cellStyle name="Currency 2 5 6" xfId="1280" xr:uid="{6B7B288D-3DFA-4D71-B1A2-A58E816163D3}"/>
    <cellStyle name="Currency 2 6" xfId="298" xr:uid="{00000000-0005-0000-0000-000045010000}"/>
    <cellStyle name="Currency 2 6 2" xfId="849" xr:uid="{2BDBDB60-134A-4DB1-A01E-5E3AD3F2A10E}"/>
    <cellStyle name="Currency 2 6 3" xfId="1066" xr:uid="{19348F53-363D-43C2-AA69-56F1E51025A8}"/>
    <cellStyle name="Currency 2 6 4" xfId="1283" xr:uid="{397AC043-CF35-4246-AA46-22D401DFB4CC}"/>
    <cellStyle name="Currency 2 7" xfId="299" xr:uid="{00000000-0005-0000-0000-000046010000}"/>
    <cellStyle name="Currency 2 7 2" xfId="850" xr:uid="{DBE14AFF-60CB-4442-AAB1-76BA5F038DC1}"/>
    <cellStyle name="Currency 2 7 3" xfId="1067" xr:uid="{1C1F7D88-88FF-43C5-8E90-FFF650F1000F}"/>
    <cellStyle name="Currency 2 7 4" xfId="1284" xr:uid="{F80AA3E6-A942-4C7D-BE32-E23A434D75E5}"/>
    <cellStyle name="Currency 2 8" xfId="300" xr:uid="{00000000-0005-0000-0000-000047010000}"/>
    <cellStyle name="Currency 2 9" xfId="301" xr:uid="{00000000-0005-0000-0000-000048010000}"/>
    <cellStyle name="Currency 2 9 2" xfId="851" xr:uid="{EEE1B867-818B-4250-925F-3BAE90F09C9A}"/>
    <cellStyle name="Currency 2 9 3" xfId="1068" xr:uid="{F7CF8BFB-826B-4AD9-BF66-E0BB51904B05}"/>
    <cellStyle name="Currency 2 9 4" xfId="1285" xr:uid="{3302C81D-0A4E-4E95-B95C-1D6D155C344E}"/>
    <cellStyle name="Currency 3" xfId="302" xr:uid="{00000000-0005-0000-0000-000049010000}"/>
    <cellStyle name="Currency 3 2" xfId="303" xr:uid="{00000000-0005-0000-0000-00004A010000}"/>
    <cellStyle name="Currency 3 2 2" xfId="678" xr:uid="{00000000-0005-0000-0000-00004B010000}"/>
    <cellStyle name="Currency 3 3" xfId="304" xr:uid="{00000000-0005-0000-0000-00004C010000}"/>
    <cellStyle name="Currency 3 3 2" xfId="679" xr:uid="{00000000-0005-0000-0000-00004D010000}"/>
    <cellStyle name="Currency 3 4" xfId="677" xr:uid="{00000000-0005-0000-0000-00004E010000}"/>
    <cellStyle name="Currency 4" xfId="305" xr:uid="{00000000-0005-0000-0000-00004F010000}"/>
    <cellStyle name="Currency 4 2" xfId="306" xr:uid="{00000000-0005-0000-0000-000050010000}"/>
    <cellStyle name="Currency 4 3" xfId="307" xr:uid="{00000000-0005-0000-0000-000051010000}"/>
    <cellStyle name="Currency 4 4" xfId="308" xr:uid="{00000000-0005-0000-0000-000052010000}"/>
    <cellStyle name="Currency 4 5" xfId="680" xr:uid="{00000000-0005-0000-0000-000053010000}"/>
    <cellStyle name="Currency 5" xfId="309" xr:uid="{00000000-0005-0000-0000-000054010000}"/>
    <cellStyle name="Currency 5 2" xfId="310" xr:uid="{00000000-0005-0000-0000-000055010000}"/>
    <cellStyle name="Currency 5 2 2" xfId="311" xr:uid="{00000000-0005-0000-0000-000056010000}"/>
    <cellStyle name="Currency 5 2 2 2" xfId="682" xr:uid="{00000000-0005-0000-0000-000057010000}"/>
    <cellStyle name="Currency 5 2 3" xfId="312" xr:uid="{00000000-0005-0000-0000-000058010000}"/>
    <cellStyle name="Currency 5 2 3 2" xfId="683" xr:uid="{00000000-0005-0000-0000-000059010000}"/>
    <cellStyle name="Currency 5 2 4" xfId="681" xr:uid="{00000000-0005-0000-0000-00005A010000}"/>
    <cellStyle name="Currency 5 3" xfId="313" xr:uid="{00000000-0005-0000-0000-00005B010000}"/>
    <cellStyle name="Currency 5 3 2" xfId="684" xr:uid="{00000000-0005-0000-0000-00005C010000}"/>
    <cellStyle name="Currency 5 4" xfId="314" xr:uid="{00000000-0005-0000-0000-00005D010000}"/>
    <cellStyle name="Currency 5 4 2" xfId="685" xr:uid="{00000000-0005-0000-0000-00005E010000}"/>
    <cellStyle name="Currency 5 5" xfId="315" xr:uid="{00000000-0005-0000-0000-00005F010000}"/>
    <cellStyle name="Currency 5 5 2" xfId="686" xr:uid="{00000000-0005-0000-0000-000060010000}"/>
    <cellStyle name="Currency 5 6" xfId="852" xr:uid="{32F1E54D-F28E-455F-AFEE-1B150E35E53D}"/>
    <cellStyle name="Currency 5 7" xfId="1069" xr:uid="{6CC9F14B-1D12-45B7-8CD9-67845703DD0C}"/>
    <cellStyle name="Currency 5 8" xfId="1286" xr:uid="{2B6122F4-49A7-4B25-AB5C-84066B7C407C}"/>
    <cellStyle name="Currency 6" xfId="316" xr:uid="{00000000-0005-0000-0000-000061010000}"/>
    <cellStyle name="Currency 6 2" xfId="317" xr:uid="{00000000-0005-0000-0000-000062010000}"/>
    <cellStyle name="Currency 6 2 2" xfId="687" xr:uid="{00000000-0005-0000-0000-000063010000}"/>
    <cellStyle name="Currency 6 3" xfId="318" xr:uid="{00000000-0005-0000-0000-000064010000}"/>
    <cellStyle name="Currency 6 3 2" xfId="688" xr:uid="{00000000-0005-0000-0000-000065010000}"/>
    <cellStyle name="Currency 6 4" xfId="319" xr:uid="{00000000-0005-0000-0000-000066010000}"/>
    <cellStyle name="Currency 6 4 2" xfId="689" xr:uid="{00000000-0005-0000-0000-000067010000}"/>
    <cellStyle name="Currency 7" xfId="320" xr:uid="{00000000-0005-0000-0000-000068010000}"/>
    <cellStyle name="Currency 7 2" xfId="321" xr:uid="{00000000-0005-0000-0000-000069010000}"/>
    <cellStyle name="Currency 7 2 2" xfId="854" xr:uid="{B4132507-3A12-43AF-9BAA-4EEAC599D3B4}"/>
    <cellStyle name="Currency 7 2 3" xfId="1071" xr:uid="{8C4F183B-FDC5-4E1D-980F-2262E38D6201}"/>
    <cellStyle name="Currency 7 2 4" xfId="1288" xr:uid="{4D017ED6-1311-47F1-BFA3-F65CA543FC02}"/>
    <cellStyle name="Currency 7 3" xfId="322" xr:uid="{00000000-0005-0000-0000-00006A010000}"/>
    <cellStyle name="Currency 7 3 2" xfId="855" xr:uid="{A08CCA0E-79A3-433D-A3C9-A81BB7EBC302}"/>
    <cellStyle name="Currency 7 3 3" xfId="1072" xr:uid="{73037429-FE4B-47ED-9A39-8DF81602BFC9}"/>
    <cellStyle name="Currency 7 3 4" xfId="1289" xr:uid="{31798FE0-7B29-496B-8F5D-8F4DEE44E9AF}"/>
    <cellStyle name="Currency 7 4" xfId="853" xr:uid="{0614D795-1572-4A56-8DB7-4D5E200665F6}"/>
    <cellStyle name="Currency 7 5" xfId="1070" xr:uid="{23B91996-193C-4A0E-B931-795B75ABC04F}"/>
    <cellStyle name="Currency 7 6" xfId="1287" xr:uid="{C430CE5A-7148-4888-BE84-9C660DDDEC26}"/>
    <cellStyle name="Currency 8" xfId="323" xr:uid="{00000000-0005-0000-0000-00006B010000}"/>
    <cellStyle name="Currency 9" xfId="324" xr:uid="{00000000-0005-0000-0000-00006C010000}"/>
    <cellStyle name="Decimal Number" xfId="325" xr:uid="{00000000-0005-0000-0000-00006D010000}"/>
    <cellStyle name="Explanatory Text" xfId="326" builtinId="53" customBuiltin="1"/>
    <cellStyle name="Explanatory Text 2" xfId="327" xr:uid="{00000000-0005-0000-0000-00006F010000}"/>
    <cellStyle name="Explanatory Text 2 2" xfId="328" xr:uid="{00000000-0005-0000-0000-000070010000}"/>
    <cellStyle name="Explanatory Text 3" xfId="329" xr:uid="{00000000-0005-0000-0000-000071010000}"/>
    <cellStyle name="Explanatory Text 4" xfId="330" xr:uid="{00000000-0005-0000-0000-000072010000}"/>
    <cellStyle name="Good" xfId="331" builtinId="26" customBuiltin="1"/>
    <cellStyle name="Good 2" xfId="332" xr:uid="{00000000-0005-0000-0000-000074010000}"/>
    <cellStyle name="Good 2 2" xfId="333" xr:uid="{00000000-0005-0000-0000-000075010000}"/>
    <cellStyle name="Good 3" xfId="334" xr:uid="{00000000-0005-0000-0000-000076010000}"/>
    <cellStyle name="Good 4" xfId="335" xr:uid="{00000000-0005-0000-0000-000077010000}"/>
    <cellStyle name="Heading" xfId="336" xr:uid="{00000000-0005-0000-0000-000078010000}"/>
    <cellStyle name="Heading 1" xfId="337" builtinId="16" customBuiltin="1"/>
    <cellStyle name="Heading 1 2" xfId="338" xr:uid="{00000000-0005-0000-0000-00007A010000}"/>
    <cellStyle name="Heading 1 2 2" xfId="339" xr:uid="{00000000-0005-0000-0000-00007B010000}"/>
    <cellStyle name="Heading 1 3" xfId="340" xr:uid="{00000000-0005-0000-0000-00007C010000}"/>
    <cellStyle name="Heading 1 4" xfId="341" xr:uid="{00000000-0005-0000-0000-00007D010000}"/>
    <cellStyle name="Heading 2" xfId="342" builtinId="17" customBuiltin="1"/>
    <cellStyle name="Heading 2 2" xfId="343" xr:uid="{00000000-0005-0000-0000-00007F010000}"/>
    <cellStyle name="Heading 2 2 2" xfId="344" xr:uid="{00000000-0005-0000-0000-000080010000}"/>
    <cellStyle name="Heading 2 3" xfId="345" xr:uid="{00000000-0005-0000-0000-000081010000}"/>
    <cellStyle name="Heading 2 4" xfId="346" xr:uid="{00000000-0005-0000-0000-000082010000}"/>
    <cellStyle name="Heading 3" xfId="347" builtinId="18" customBuiltin="1"/>
    <cellStyle name="Heading 3 2" xfId="348" xr:uid="{00000000-0005-0000-0000-000084010000}"/>
    <cellStyle name="Heading 3 2 2" xfId="349" xr:uid="{00000000-0005-0000-0000-000085010000}"/>
    <cellStyle name="Heading 3 3" xfId="350" xr:uid="{00000000-0005-0000-0000-000086010000}"/>
    <cellStyle name="Heading 3 4" xfId="351" xr:uid="{00000000-0005-0000-0000-000087010000}"/>
    <cellStyle name="Heading 4" xfId="352" builtinId="19" customBuiltin="1"/>
    <cellStyle name="Heading 4 2" xfId="353" xr:uid="{00000000-0005-0000-0000-000089010000}"/>
    <cellStyle name="Heading 4 2 2" xfId="354" xr:uid="{00000000-0005-0000-0000-00008A010000}"/>
    <cellStyle name="Heading 4 3" xfId="355" xr:uid="{00000000-0005-0000-0000-00008B010000}"/>
    <cellStyle name="Heading 4 4" xfId="356" xr:uid="{00000000-0005-0000-0000-00008C010000}"/>
    <cellStyle name="Hyperlink" xfId="1412" builtinId="8"/>
    <cellStyle name="Hyperlink 2" xfId="357" xr:uid="{00000000-0005-0000-0000-00008D010000}"/>
    <cellStyle name="Hyperlink 2 2" xfId="358" xr:uid="{00000000-0005-0000-0000-00008E010000}"/>
    <cellStyle name="Hyperlink 2 3" xfId="359" xr:uid="{00000000-0005-0000-0000-00008F010000}"/>
    <cellStyle name="Hyperlink 2 4" xfId="360" xr:uid="{00000000-0005-0000-0000-000090010000}"/>
    <cellStyle name="Hyperlink 2 5" xfId="361" xr:uid="{00000000-0005-0000-0000-000091010000}"/>
    <cellStyle name="Hyperlink 3" xfId="362" xr:uid="{00000000-0005-0000-0000-000092010000}"/>
    <cellStyle name="Hyperlink 3 2" xfId="363" xr:uid="{00000000-0005-0000-0000-000093010000}"/>
    <cellStyle name="Hyperlink 4" xfId="364" xr:uid="{00000000-0005-0000-0000-000094010000}"/>
    <cellStyle name="Hyperlink 5" xfId="365" xr:uid="{00000000-0005-0000-0000-000095010000}"/>
    <cellStyle name="Input" xfId="366" builtinId="20" customBuiltin="1"/>
    <cellStyle name="Input 2" xfId="367" xr:uid="{00000000-0005-0000-0000-000097010000}"/>
    <cellStyle name="Input 2 2" xfId="368" xr:uid="{00000000-0005-0000-0000-000098010000}"/>
    <cellStyle name="Input 3" xfId="369" xr:uid="{00000000-0005-0000-0000-000099010000}"/>
    <cellStyle name="Input 4" xfId="370" xr:uid="{00000000-0005-0000-0000-00009A010000}"/>
    <cellStyle name="Linked Cell" xfId="371" builtinId="24" customBuiltin="1"/>
    <cellStyle name="Linked Cell 2" xfId="372" xr:uid="{00000000-0005-0000-0000-00009C010000}"/>
    <cellStyle name="Linked Cell 2 2" xfId="373" xr:uid="{00000000-0005-0000-0000-00009D010000}"/>
    <cellStyle name="Linked Cell 3" xfId="374" xr:uid="{00000000-0005-0000-0000-00009E010000}"/>
    <cellStyle name="Linked Cell 4" xfId="375" xr:uid="{00000000-0005-0000-0000-00009F010000}"/>
    <cellStyle name="Neutral" xfId="376" builtinId="28" customBuiltin="1"/>
    <cellStyle name="Neutral 2" xfId="377" xr:uid="{00000000-0005-0000-0000-0000A1010000}"/>
    <cellStyle name="Neutral 2 2" xfId="378" xr:uid="{00000000-0005-0000-0000-0000A2010000}"/>
    <cellStyle name="Neutral 3" xfId="379" xr:uid="{00000000-0005-0000-0000-0000A3010000}"/>
    <cellStyle name="Neutral 4" xfId="380" xr:uid="{00000000-0005-0000-0000-0000A4010000}"/>
    <cellStyle name="Normal" xfId="0" builtinId="0"/>
    <cellStyle name="Normal 10" xfId="381" xr:uid="{00000000-0005-0000-0000-0000A6010000}"/>
    <cellStyle name="Normal 10 2" xfId="382" xr:uid="{00000000-0005-0000-0000-0000A7010000}"/>
    <cellStyle name="Normal 10 2 2" xfId="857" xr:uid="{3CA39C57-338C-446D-9633-FCC4CE79C7DF}"/>
    <cellStyle name="Normal 10 2 3" xfId="1074" xr:uid="{A3942CE1-C57B-4DFC-9B29-0FBE546CF875}"/>
    <cellStyle name="Normal 10 2 4" xfId="1291" xr:uid="{BE76F543-C282-48B5-8EBB-EA560410B17A}"/>
    <cellStyle name="Normal 10 3" xfId="383" xr:uid="{00000000-0005-0000-0000-0000A8010000}"/>
    <cellStyle name="Normal 10 3 2" xfId="858" xr:uid="{91220703-4514-4C0A-A412-571F0C9AD8BD}"/>
    <cellStyle name="Normal 10 3 3" xfId="1075" xr:uid="{103D051F-08FD-42FE-8C8E-1FFBDBB0021A}"/>
    <cellStyle name="Normal 10 3 4" xfId="1292" xr:uid="{B1DC99DB-B4DF-4734-B7C8-1BCA3E02727C}"/>
    <cellStyle name="Normal 10 4" xfId="856" xr:uid="{B7EA84CC-BB46-48D8-9096-78912134D4BC}"/>
    <cellStyle name="Normal 10 5" xfId="1073" xr:uid="{C7839BAF-2A7E-421B-B09E-9D388C6FD2F4}"/>
    <cellStyle name="Normal 10 6" xfId="1290" xr:uid="{8D4E2464-C9AC-4942-A9DC-A6566C495820}"/>
    <cellStyle name="Normal 11" xfId="384" xr:uid="{00000000-0005-0000-0000-0000A9010000}"/>
    <cellStyle name="Normal 11 2" xfId="385" xr:uid="{00000000-0005-0000-0000-0000AA010000}"/>
    <cellStyle name="Normal 11 3" xfId="386" xr:uid="{00000000-0005-0000-0000-0000AB010000}"/>
    <cellStyle name="Normal 11 4" xfId="387" xr:uid="{00000000-0005-0000-0000-0000AC010000}"/>
    <cellStyle name="Normal 11 5" xfId="388" xr:uid="{00000000-0005-0000-0000-0000AD010000}"/>
    <cellStyle name="Normal 11 6" xfId="690" xr:uid="{00000000-0005-0000-0000-0000AE010000}"/>
    <cellStyle name="Normal 12" xfId="389" xr:uid="{00000000-0005-0000-0000-0000AF010000}"/>
    <cellStyle name="Normal 12 2" xfId="691" xr:uid="{00000000-0005-0000-0000-0000B0010000}"/>
    <cellStyle name="Normal 13" xfId="390" xr:uid="{00000000-0005-0000-0000-0000B1010000}"/>
    <cellStyle name="Normal 13 2" xfId="391" xr:uid="{00000000-0005-0000-0000-0000B2010000}"/>
    <cellStyle name="Normal 13 2 2" xfId="859" xr:uid="{4C45DE60-27F6-42B0-BD05-32113CC6F60F}"/>
    <cellStyle name="Normal 13 2 3" xfId="1076" xr:uid="{AABEB76D-800B-49F5-9C5F-7D77332FDD47}"/>
    <cellStyle name="Normal 13 2 4" xfId="1293" xr:uid="{725C0018-B05A-4F36-9BEA-29E23591392D}"/>
    <cellStyle name="Normal 13 3" xfId="392" xr:uid="{00000000-0005-0000-0000-0000B3010000}"/>
    <cellStyle name="Normal 13 3 2" xfId="860" xr:uid="{B58542AC-504B-4CC5-B240-CEA5ED504F04}"/>
    <cellStyle name="Normal 13 3 3" xfId="1077" xr:uid="{C243D2AA-6284-4926-A15C-9AFD43E343A5}"/>
    <cellStyle name="Normal 13 3 4" xfId="1294" xr:uid="{4667049A-182F-49B3-BD81-8CD31D4BF19B}"/>
    <cellStyle name="Normal 13 4" xfId="393" xr:uid="{00000000-0005-0000-0000-0000B4010000}"/>
    <cellStyle name="Normal 13 4 2" xfId="861" xr:uid="{5BE8292F-B6F6-4AA9-9EB5-3A5EDE6192AE}"/>
    <cellStyle name="Normal 13 4 3" xfId="1078" xr:uid="{8C82296E-815A-4C55-8674-054881DE2E9F}"/>
    <cellStyle name="Normal 13 4 4" xfId="1295" xr:uid="{693D06B7-B6AA-49F1-9510-50370F19B7C7}"/>
    <cellStyle name="Normal 13 5" xfId="394" xr:uid="{00000000-0005-0000-0000-0000B5010000}"/>
    <cellStyle name="Normal 13 5 2" xfId="862" xr:uid="{FDC565B1-C6DB-416C-A18D-E6943D37ABCE}"/>
    <cellStyle name="Normal 13 5 3" xfId="1079" xr:uid="{7CB3436C-452B-418D-B2D8-3EFA218D12E9}"/>
    <cellStyle name="Normal 13 5 4" xfId="1296" xr:uid="{5CBE857A-2505-41F0-BBB6-81DEC808A04E}"/>
    <cellStyle name="Normal 13 6" xfId="692" xr:uid="{00000000-0005-0000-0000-0000B6010000}"/>
    <cellStyle name="Normal 14" xfId="395" xr:uid="{00000000-0005-0000-0000-0000B7010000}"/>
    <cellStyle name="Normal 14 2" xfId="396" xr:uid="{00000000-0005-0000-0000-0000B8010000}"/>
    <cellStyle name="Normal 14 2 2" xfId="863" xr:uid="{2E9D5D84-0708-4F50-95FE-8E769A3DFBB1}"/>
    <cellStyle name="Normal 14 2 3" xfId="1080" xr:uid="{7B1A79B8-3E3D-4654-9A01-83A98E128BA3}"/>
    <cellStyle name="Normal 14 2 4" xfId="1297" xr:uid="{D98D9256-E675-4046-BEF6-C05B03CBF89C}"/>
    <cellStyle name="Normal 14 3" xfId="397" xr:uid="{00000000-0005-0000-0000-0000B9010000}"/>
    <cellStyle name="Normal 14 3 2" xfId="864" xr:uid="{B736F8DB-D3A3-4A1A-9489-17EEB459E604}"/>
    <cellStyle name="Normal 14 3 3" xfId="1081" xr:uid="{71D4F9D3-6F36-42D0-8F3B-6F23EEA20D0C}"/>
    <cellStyle name="Normal 14 3 4" xfId="1298" xr:uid="{FC8BB64D-006E-42D0-AB60-D92ADD4A657A}"/>
    <cellStyle name="Normal 14 4" xfId="398" xr:uid="{00000000-0005-0000-0000-0000BA010000}"/>
    <cellStyle name="Normal 14 4 2" xfId="865" xr:uid="{A33947B8-4EBE-41D5-8A89-212DACD89674}"/>
    <cellStyle name="Normal 14 4 3" xfId="1082" xr:uid="{CBF982F8-296A-4FD9-90EB-B7BA1893B66C}"/>
    <cellStyle name="Normal 14 4 4" xfId="1299" xr:uid="{F39955D5-590F-4BA3-8C98-DD77D7664BAB}"/>
    <cellStyle name="Normal 14 5" xfId="399" xr:uid="{00000000-0005-0000-0000-0000BB010000}"/>
    <cellStyle name="Normal 14 5 2" xfId="866" xr:uid="{DC01C115-4ED8-4B5F-8C61-3DD39642DEDE}"/>
    <cellStyle name="Normal 14 5 3" xfId="1083" xr:uid="{C9C84CF0-AB37-4CC6-8D6C-5D5CA400D2CC}"/>
    <cellStyle name="Normal 14 5 4" xfId="1300" xr:uid="{66D4BCF7-787D-4C20-B2E9-4AC7604C9583}"/>
    <cellStyle name="Normal 14 6" xfId="693" xr:uid="{00000000-0005-0000-0000-0000BC010000}"/>
    <cellStyle name="Normal 15" xfId="400" xr:uid="{00000000-0005-0000-0000-0000BD010000}"/>
    <cellStyle name="Normal 15 2" xfId="401" xr:uid="{00000000-0005-0000-0000-0000BE010000}"/>
    <cellStyle name="Normal 15 2 2" xfId="867" xr:uid="{FF98AC06-E865-4FF4-9240-82E4B6A0BAAC}"/>
    <cellStyle name="Normal 15 2 3" xfId="1084" xr:uid="{87FF882A-34A8-44B3-8FFE-FFA3B6CF6C82}"/>
    <cellStyle name="Normal 15 2 4" xfId="1301" xr:uid="{EE8B6687-89A3-4101-A642-123DEFA73202}"/>
    <cellStyle name="Normal 15 3" xfId="402" xr:uid="{00000000-0005-0000-0000-0000BF010000}"/>
    <cellStyle name="Normal 15 3 2" xfId="868" xr:uid="{85EF4068-B7C7-4569-95CC-16C493AD69E3}"/>
    <cellStyle name="Normal 15 3 3" xfId="1085" xr:uid="{F2C31B34-8B6C-4458-A2C3-E8E7C71A2F2E}"/>
    <cellStyle name="Normal 15 3 4" xfId="1302" xr:uid="{04FAEF82-D91E-4729-A79C-D9686C6CA6A6}"/>
    <cellStyle name="Normal 15 4" xfId="403" xr:uid="{00000000-0005-0000-0000-0000C0010000}"/>
    <cellStyle name="Normal 15 4 2" xfId="869" xr:uid="{172C40F3-149D-4B57-81A8-046650A4F72F}"/>
    <cellStyle name="Normal 15 4 3" xfId="1086" xr:uid="{0A81915D-A0EE-4DAD-A158-55FE9D8D51BF}"/>
    <cellStyle name="Normal 15 4 4" xfId="1303" xr:uid="{554ABD39-511A-43E9-8C4D-246E8784DA96}"/>
    <cellStyle name="Normal 15 5" xfId="404" xr:uid="{00000000-0005-0000-0000-0000C1010000}"/>
    <cellStyle name="Normal 15 5 2" xfId="870" xr:uid="{73A0751A-ADB3-4EF8-9B4D-50716201D9D4}"/>
    <cellStyle name="Normal 15 5 3" xfId="1087" xr:uid="{D81F0034-493F-4079-B85E-34E147F5014E}"/>
    <cellStyle name="Normal 15 5 4" xfId="1304" xr:uid="{C85657F1-A02E-45AB-94F7-730BB7C923A3}"/>
    <cellStyle name="Normal 15 6" xfId="694" xr:uid="{00000000-0005-0000-0000-0000C2010000}"/>
    <cellStyle name="Normal 16" xfId="405" xr:uid="{00000000-0005-0000-0000-0000C3010000}"/>
    <cellStyle name="Normal 16 2" xfId="695" xr:uid="{00000000-0005-0000-0000-0000C4010000}"/>
    <cellStyle name="Normal 17" xfId="406" xr:uid="{00000000-0005-0000-0000-0000C5010000}"/>
    <cellStyle name="Normal 17 2" xfId="407" xr:uid="{00000000-0005-0000-0000-0000C6010000}"/>
    <cellStyle name="Normal 17 2 2" xfId="871" xr:uid="{1A5E7516-4538-47FB-9F14-E071B625407A}"/>
    <cellStyle name="Normal 17 2 3" xfId="1088" xr:uid="{D3F5096F-CC6A-49E1-BED9-D6B680B7FE02}"/>
    <cellStyle name="Normal 17 2 4" xfId="1305" xr:uid="{7CC6C340-5D76-4DE9-BFE8-6F5F25D2BB3F}"/>
    <cellStyle name="Normal 17 3" xfId="408" xr:uid="{00000000-0005-0000-0000-0000C7010000}"/>
    <cellStyle name="Normal 17 3 2" xfId="872" xr:uid="{F99CB005-135D-46DA-BFFE-78789BD3FE84}"/>
    <cellStyle name="Normal 17 3 3" xfId="1089" xr:uid="{37161F98-798B-4AED-AF7C-719C17416576}"/>
    <cellStyle name="Normal 17 3 4" xfId="1306" xr:uid="{D26BD1E8-7457-4900-A32C-79741C878661}"/>
    <cellStyle name="Normal 17 4" xfId="409" xr:uid="{00000000-0005-0000-0000-0000C8010000}"/>
    <cellStyle name="Normal 17 4 2" xfId="873" xr:uid="{FA05AB9C-653F-45FE-9C08-16200F3DD5DD}"/>
    <cellStyle name="Normal 17 4 3" xfId="1090" xr:uid="{DC24A214-7889-48A1-ACD4-9E01595F68DF}"/>
    <cellStyle name="Normal 17 4 4" xfId="1307" xr:uid="{91037C37-AB79-4F59-AC6A-C6633B68182C}"/>
    <cellStyle name="Normal 18" xfId="410" xr:uid="{00000000-0005-0000-0000-0000C9010000}"/>
    <cellStyle name="Normal 18 2" xfId="874" xr:uid="{4F8118C6-5632-4314-935C-298969901BF5}"/>
    <cellStyle name="Normal 18 3" xfId="1091" xr:uid="{A40C962F-C25A-47F0-90DB-18470969BCF8}"/>
    <cellStyle name="Normal 18 4" xfId="1308" xr:uid="{E7E35985-2EDF-4A2E-9AE2-BC590FD2EF90}"/>
    <cellStyle name="Normal 19" xfId="411" xr:uid="{00000000-0005-0000-0000-0000CA010000}"/>
    <cellStyle name="Normal 2" xfId="412" xr:uid="{00000000-0005-0000-0000-0000CB010000}"/>
    <cellStyle name="Normal 2 2" xfId="413" xr:uid="{00000000-0005-0000-0000-0000CC010000}"/>
    <cellStyle name="Normal 2 2 2" xfId="414" xr:uid="{00000000-0005-0000-0000-0000CD010000}"/>
    <cellStyle name="Normal 2 2 2 2" xfId="415" xr:uid="{00000000-0005-0000-0000-0000CE010000}"/>
    <cellStyle name="Normal 2 2 2 2 2" xfId="698" xr:uid="{00000000-0005-0000-0000-0000CF010000}"/>
    <cellStyle name="Normal 2 2 2 3" xfId="416" xr:uid="{00000000-0005-0000-0000-0000D0010000}"/>
    <cellStyle name="Normal 2 2 2 3 2" xfId="876" xr:uid="{1FA9455E-A6CB-4E1F-A5E5-A48025187238}"/>
    <cellStyle name="Normal 2 2 2 3 3" xfId="1093" xr:uid="{95544F83-75DF-4B5D-8220-4E7C39877AAB}"/>
    <cellStyle name="Normal 2 2 2 3 4" xfId="1310" xr:uid="{65F88B16-E6FF-4168-9C7D-824D91FE8176}"/>
    <cellStyle name="Normal 2 2 2 4" xfId="417" xr:uid="{00000000-0005-0000-0000-0000D1010000}"/>
    <cellStyle name="Normal 2 2 2 4 2" xfId="877" xr:uid="{A0AD895D-25A1-4FA2-A5F9-452861B1ED53}"/>
    <cellStyle name="Normal 2 2 2 4 3" xfId="1094" xr:uid="{FE8E17CA-E29D-4750-8652-CC5C76A931C8}"/>
    <cellStyle name="Normal 2 2 2 4 4" xfId="1311" xr:uid="{CBE53B8C-A65E-4942-9756-AF02CE72AC6D}"/>
    <cellStyle name="Normal 2 2 2 5" xfId="418" xr:uid="{00000000-0005-0000-0000-0000D2010000}"/>
    <cellStyle name="Normal 2 2 2 5 2" xfId="878" xr:uid="{E2932384-891D-41DB-B651-05DE2B7820EB}"/>
    <cellStyle name="Normal 2 2 2 5 3" xfId="1095" xr:uid="{DD861508-98EF-4E3E-A804-98A2BD26EB12}"/>
    <cellStyle name="Normal 2 2 2 5 4" xfId="1312" xr:uid="{F2D4FB7D-D83F-4CD5-9597-1D4330538528}"/>
    <cellStyle name="Normal 2 2 2 6" xfId="697" xr:uid="{00000000-0005-0000-0000-0000D3010000}"/>
    <cellStyle name="Normal 2 2 3" xfId="419" xr:uid="{00000000-0005-0000-0000-0000D4010000}"/>
    <cellStyle name="Normal 2 2 3 2" xfId="699" xr:uid="{00000000-0005-0000-0000-0000D5010000}"/>
    <cellStyle name="Normal 2 2 4" xfId="420" xr:uid="{00000000-0005-0000-0000-0000D6010000}"/>
    <cellStyle name="Normal 2 2 4 2" xfId="700" xr:uid="{00000000-0005-0000-0000-0000D7010000}"/>
    <cellStyle name="Normal 2 2 5" xfId="421" xr:uid="{00000000-0005-0000-0000-0000D8010000}"/>
    <cellStyle name="Normal 2 2 5 2" xfId="701" xr:uid="{00000000-0005-0000-0000-0000D9010000}"/>
    <cellStyle name="Normal 2 2 6" xfId="422" xr:uid="{00000000-0005-0000-0000-0000DA010000}"/>
    <cellStyle name="Normal 2 2 6 2" xfId="879" xr:uid="{60259A75-3461-483E-B62A-7D2564EB7BE3}"/>
    <cellStyle name="Normal 2 2 6 3" xfId="1096" xr:uid="{0FA80B3E-3503-40E9-8C83-DED3E73B2372}"/>
    <cellStyle name="Normal 2 2 6 4" xfId="1313" xr:uid="{C51A3CEC-369F-4C61-AF33-BB8082084D89}"/>
    <cellStyle name="Normal 2 2 7" xfId="875" xr:uid="{87DA9B00-AD1B-44F7-915D-0DC90780B8CB}"/>
    <cellStyle name="Normal 2 2 8" xfId="1092" xr:uid="{C630823A-7D6B-463A-A20D-5ECED3D8FB79}"/>
    <cellStyle name="Normal 2 2 9" xfId="1309" xr:uid="{538AA337-7DAF-4D4D-A534-DDCC30EBFE1A}"/>
    <cellStyle name="Normal 2 3" xfId="423" xr:uid="{00000000-0005-0000-0000-0000DB010000}"/>
    <cellStyle name="Normal 2 3 2" xfId="424" xr:uid="{00000000-0005-0000-0000-0000DC010000}"/>
    <cellStyle name="Normal 2 3 2 2" xfId="425" xr:uid="{00000000-0005-0000-0000-0000DD010000}"/>
    <cellStyle name="Normal 2 3 2 2 2" xfId="703" xr:uid="{00000000-0005-0000-0000-0000DE010000}"/>
    <cellStyle name="Normal 2 3 2 3" xfId="426" xr:uid="{00000000-0005-0000-0000-0000DF010000}"/>
    <cellStyle name="Normal 2 3 2 3 2" xfId="704" xr:uid="{00000000-0005-0000-0000-0000E0010000}"/>
    <cellStyle name="Normal 2 3 2 4" xfId="702" xr:uid="{00000000-0005-0000-0000-0000E1010000}"/>
    <cellStyle name="Normal 2 3 3" xfId="427" xr:uid="{00000000-0005-0000-0000-0000E2010000}"/>
    <cellStyle name="Normal 2 3 3 2" xfId="881" xr:uid="{AE976927-6F80-4239-B36A-8F52C0043DF3}"/>
    <cellStyle name="Normal 2 3 3 3" xfId="1098" xr:uid="{3F7BD67C-7531-4837-AE85-BDBF2AE75319}"/>
    <cellStyle name="Normal 2 3 3 4" xfId="1315" xr:uid="{F31B56FA-EE44-49A5-8940-6580183FE923}"/>
    <cellStyle name="Normal 2 3 4" xfId="428" xr:uid="{00000000-0005-0000-0000-0000E3010000}"/>
    <cellStyle name="Normal 2 3 4 2" xfId="705" xr:uid="{00000000-0005-0000-0000-0000E4010000}"/>
    <cellStyle name="Normal 2 3 5" xfId="429" xr:uid="{00000000-0005-0000-0000-0000E5010000}"/>
    <cellStyle name="Normal 2 3 5 2" xfId="706" xr:uid="{00000000-0005-0000-0000-0000E6010000}"/>
    <cellStyle name="Normal 2 3 6" xfId="880" xr:uid="{E309EA39-94C8-431C-84FD-E8A6B328EE70}"/>
    <cellStyle name="Normal 2 3 7" xfId="1097" xr:uid="{DF044CC1-01F6-44EB-AB13-4C8142978C50}"/>
    <cellStyle name="Normal 2 3 8" xfId="1314" xr:uid="{E15FED92-6481-468D-83D2-90ED3A70B256}"/>
    <cellStyle name="Normal 2 4" xfId="430" xr:uid="{00000000-0005-0000-0000-0000E7010000}"/>
    <cellStyle name="Normal 2 4 2" xfId="431" xr:uid="{00000000-0005-0000-0000-0000E8010000}"/>
    <cellStyle name="Normal 2 4 3" xfId="432" xr:uid="{00000000-0005-0000-0000-0000E9010000}"/>
    <cellStyle name="Normal 2 4 4" xfId="433" xr:uid="{00000000-0005-0000-0000-0000EA010000}"/>
    <cellStyle name="Normal 2 4 5" xfId="707" xr:uid="{00000000-0005-0000-0000-0000EB010000}"/>
    <cellStyle name="Normal 2 5" xfId="434" xr:uid="{00000000-0005-0000-0000-0000EC010000}"/>
    <cellStyle name="Normal 2 5 2" xfId="435" xr:uid="{00000000-0005-0000-0000-0000ED010000}"/>
    <cellStyle name="Normal 2 5 2 2" xfId="709" xr:uid="{00000000-0005-0000-0000-0000EE010000}"/>
    <cellStyle name="Normal 2 5 3" xfId="436" xr:uid="{00000000-0005-0000-0000-0000EF010000}"/>
    <cellStyle name="Normal 2 5 3 2" xfId="710" xr:uid="{00000000-0005-0000-0000-0000F0010000}"/>
    <cellStyle name="Normal 2 5 4" xfId="708" xr:uid="{00000000-0005-0000-0000-0000F1010000}"/>
    <cellStyle name="Normal 2 6" xfId="437" xr:uid="{00000000-0005-0000-0000-0000F2010000}"/>
    <cellStyle name="Normal 2 6 2" xfId="438" xr:uid="{00000000-0005-0000-0000-0000F3010000}"/>
    <cellStyle name="Normal 2 6 3" xfId="882" xr:uid="{D62B3427-4DB2-484B-A347-F0E559057D39}"/>
    <cellStyle name="Normal 2 6 4" xfId="1099" xr:uid="{6EFFFD26-D4CC-4E05-BF12-425B3F76E6A9}"/>
    <cellStyle name="Normal 2 6 5" xfId="1316" xr:uid="{341F2E86-3363-4C52-8090-BFCC910F64B9}"/>
    <cellStyle name="Normal 2 7" xfId="439" xr:uid="{00000000-0005-0000-0000-0000F4010000}"/>
    <cellStyle name="Normal 2 8" xfId="440" xr:uid="{00000000-0005-0000-0000-0000F5010000}"/>
    <cellStyle name="Normal 2 8 2" xfId="711" xr:uid="{00000000-0005-0000-0000-0000F6010000}"/>
    <cellStyle name="Normal 2 9" xfId="696" xr:uid="{00000000-0005-0000-0000-0000F7010000}"/>
    <cellStyle name="Normal 20" xfId="441" xr:uid="{00000000-0005-0000-0000-0000F8010000}"/>
    <cellStyle name="Normal 21" xfId="442" xr:uid="{00000000-0005-0000-0000-0000F9010000}"/>
    <cellStyle name="Normal 22" xfId="648" xr:uid="{00000000-0005-0000-0000-0000FA010000}"/>
    <cellStyle name="Normal 23" xfId="1413" xr:uid="{0B5B29B4-49E5-4FDB-BAF5-6C546E5CC8B6}"/>
    <cellStyle name="Normal 3" xfId="443" xr:uid="{00000000-0005-0000-0000-0000FB010000}"/>
    <cellStyle name="Normal 3 2" xfId="444" xr:uid="{00000000-0005-0000-0000-0000FC010000}"/>
    <cellStyle name="Normal 3 2 2" xfId="445" xr:uid="{00000000-0005-0000-0000-0000FD010000}"/>
    <cellStyle name="Normal 3 2 2 2" xfId="446" xr:uid="{00000000-0005-0000-0000-0000FE010000}"/>
    <cellStyle name="Normal 3 2 2 2 2" xfId="883" xr:uid="{1CB3D115-F8E0-4317-AEF4-99CED124A0A5}"/>
    <cellStyle name="Normal 3 2 2 2 3" xfId="1100" xr:uid="{86BF16DF-6F2B-4D7C-BED5-36AE1298EDAD}"/>
    <cellStyle name="Normal 3 2 2 2 4" xfId="1317" xr:uid="{25B1D548-6CED-46CA-8C35-E8F69CCD0BC6}"/>
    <cellStyle name="Normal 3 2 2 3" xfId="714" xr:uid="{00000000-0005-0000-0000-0000FF010000}"/>
    <cellStyle name="Normal 3 2 3" xfId="447" xr:uid="{00000000-0005-0000-0000-000000020000}"/>
    <cellStyle name="Normal 3 2 3 2" xfId="715" xr:uid="{00000000-0005-0000-0000-000001020000}"/>
    <cellStyle name="Normal 3 2 4" xfId="448" xr:uid="{00000000-0005-0000-0000-000002020000}"/>
    <cellStyle name="Normal 3 2 4 2" xfId="716" xr:uid="{00000000-0005-0000-0000-000003020000}"/>
    <cellStyle name="Normal 3 2 5" xfId="449" xr:uid="{00000000-0005-0000-0000-000004020000}"/>
    <cellStyle name="Normal 3 2 5 2" xfId="717" xr:uid="{00000000-0005-0000-0000-000005020000}"/>
    <cellStyle name="Normal 3 2 6" xfId="450" xr:uid="{00000000-0005-0000-0000-000006020000}"/>
    <cellStyle name="Normal 3 2 6 2" xfId="884" xr:uid="{8360515C-2CBE-4DD4-8921-FC83142D2C2D}"/>
    <cellStyle name="Normal 3 2 6 3" xfId="1101" xr:uid="{67661D45-83BF-439D-9795-3BBC4875B7BA}"/>
    <cellStyle name="Normal 3 2 6 4" xfId="1318" xr:uid="{75BF14A6-BBC9-40FF-9FA2-B24BBCE76E53}"/>
    <cellStyle name="Normal 3 2 7" xfId="713" xr:uid="{00000000-0005-0000-0000-000007020000}"/>
    <cellStyle name="Normal 3 3" xfId="451" xr:uid="{00000000-0005-0000-0000-000008020000}"/>
    <cellStyle name="Normal 3 3 2" xfId="452" xr:uid="{00000000-0005-0000-0000-000009020000}"/>
    <cellStyle name="Normal 3 3 2 2" xfId="718" xr:uid="{00000000-0005-0000-0000-00000A020000}"/>
    <cellStyle name="Normal 3 4" xfId="453" xr:uid="{00000000-0005-0000-0000-00000B020000}"/>
    <cellStyle name="Normal 3 5" xfId="454" xr:uid="{00000000-0005-0000-0000-00000C020000}"/>
    <cellStyle name="Normal 3 5 2" xfId="719" xr:uid="{00000000-0005-0000-0000-00000D020000}"/>
    <cellStyle name="Normal 3 6" xfId="712" xr:uid="{00000000-0005-0000-0000-00000E020000}"/>
    <cellStyle name="Normal 4" xfId="455" xr:uid="{00000000-0005-0000-0000-00000F020000}"/>
    <cellStyle name="Normal 4 10" xfId="456" xr:uid="{00000000-0005-0000-0000-000010020000}"/>
    <cellStyle name="Normal 4 10 2" xfId="720" xr:uid="{00000000-0005-0000-0000-000011020000}"/>
    <cellStyle name="Normal 4 2" xfId="457" xr:uid="{00000000-0005-0000-0000-000012020000}"/>
    <cellStyle name="Normal 4 2 2" xfId="458" xr:uid="{00000000-0005-0000-0000-000013020000}"/>
    <cellStyle name="Normal 4 2 2 2" xfId="885" xr:uid="{98A4109C-2953-44DF-835F-9FCD39E5D383}"/>
    <cellStyle name="Normal 4 2 2 3" xfId="1102" xr:uid="{50B0F240-ACDC-403E-88DF-11658CA16FDA}"/>
    <cellStyle name="Normal 4 2 2 4" xfId="1319" xr:uid="{0C71F6DF-E2C7-4D36-99EF-977B0777262F}"/>
    <cellStyle name="Normal 4 2 3" xfId="459" xr:uid="{00000000-0005-0000-0000-000014020000}"/>
    <cellStyle name="Normal 4 2 3 2" xfId="886" xr:uid="{41D0D27B-C6C2-4CED-829D-41B2885F8887}"/>
    <cellStyle name="Normal 4 2 3 3" xfId="1103" xr:uid="{B7F5E36C-ECF6-4817-BB8C-450ED365EA5A}"/>
    <cellStyle name="Normal 4 2 3 4" xfId="1320" xr:uid="{77FEC723-58F1-4208-A039-A9260942B481}"/>
    <cellStyle name="Normal 4 2 4" xfId="460" xr:uid="{00000000-0005-0000-0000-000015020000}"/>
    <cellStyle name="Normal 4 2 4 2" xfId="887" xr:uid="{5B959F63-CCCD-4EC5-B34C-E32186F156D6}"/>
    <cellStyle name="Normal 4 2 4 3" xfId="1104" xr:uid="{31C90F58-897F-4CAD-AED4-3528C91E4A52}"/>
    <cellStyle name="Normal 4 2 4 4" xfId="1321" xr:uid="{4DCC37B7-3D3B-4E93-9379-5B1E3102D3BC}"/>
    <cellStyle name="Normal 4 2 5" xfId="461" xr:uid="{00000000-0005-0000-0000-000016020000}"/>
    <cellStyle name="Normal 4 2 5 2" xfId="888" xr:uid="{4B0E7B97-1E75-46B4-9DE9-D93188D13604}"/>
    <cellStyle name="Normal 4 2 5 3" xfId="1105" xr:uid="{92405289-8770-48B3-B174-CF2C66D2418D}"/>
    <cellStyle name="Normal 4 2 5 4" xfId="1322" xr:uid="{1803EF0D-53DD-48BA-B5AD-B53273D90AB3}"/>
    <cellStyle name="Normal 4 2 6" xfId="462" xr:uid="{00000000-0005-0000-0000-000017020000}"/>
    <cellStyle name="Normal 4 2 6 2" xfId="889" xr:uid="{E8171EEB-6643-4C8F-84AF-871948548B41}"/>
    <cellStyle name="Normal 4 2 6 3" xfId="1106" xr:uid="{517EF757-9FE8-470F-80C4-77831AA543A6}"/>
    <cellStyle name="Normal 4 2 6 4" xfId="1323" xr:uid="{3101A1B9-6206-4DF5-BB25-EB80119EF6A3}"/>
    <cellStyle name="Normal 4 3" xfId="463" xr:uid="{00000000-0005-0000-0000-000018020000}"/>
    <cellStyle name="Normal 4 3 2" xfId="464" xr:uid="{00000000-0005-0000-0000-000019020000}"/>
    <cellStyle name="Normal 4 3 2 2" xfId="891" xr:uid="{6DAD73A9-987B-4B86-BC9F-A17F2706DEE5}"/>
    <cellStyle name="Normal 4 3 2 3" xfId="1108" xr:uid="{B5335C97-1783-4936-A22A-F6828DA375C1}"/>
    <cellStyle name="Normal 4 3 2 4" xfId="1325" xr:uid="{CC0C579B-CAB3-4605-8A39-A3CC1D2E43AB}"/>
    <cellStyle name="Normal 4 3 3" xfId="465" xr:uid="{00000000-0005-0000-0000-00001A020000}"/>
    <cellStyle name="Normal 4 3 3 2" xfId="892" xr:uid="{50E3F195-F140-4A78-9566-9C46EED78564}"/>
    <cellStyle name="Normal 4 3 3 3" xfId="1109" xr:uid="{AD26481A-1732-4327-8E23-33079B84060A}"/>
    <cellStyle name="Normal 4 3 3 4" xfId="1326" xr:uid="{F207E123-A05A-4BE5-A027-A52FB589E0F7}"/>
    <cellStyle name="Normal 4 3 4" xfId="890" xr:uid="{7AFA6F80-7D9C-464E-B2C3-3F67D865D32C}"/>
    <cellStyle name="Normal 4 3 5" xfId="1107" xr:uid="{3EC727E8-3742-4AE1-9106-D97ACE59D581}"/>
    <cellStyle name="Normal 4 3 6" xfId="1324" xr:uid="{ED928114-8D31-43EB-B5F8-A9D4F15E607E}"/>
    <cellStyle name="Normal 4 4" xfId="466" xr:uid="{00000000-0005-0000-0000-00001B020000}"/>
    <cellStyle name="Normal 4 4 2" xfId="467" xr:uid="{00000000-0005-0000-0000-00001C020000}"/>
    <cellStyle name="Normal 4 4 2 2" xfId="894" xr:uid="{D8328537-0427-4C8B-AEF9-B7B1084DBD3D}"/>
    <cellStyle name="Normal 4 4 2 3" xfId="1111" xr:uid="{681DE17E-63FA-4CF7-9C90-6D000BA9A0D0}"/>
    <cellStyle name="Normal 4 4 2 4" xfId="1328" xr:uid="{B1936E2C-6C89-4C8C-A717-50169A62FDB1}"/>
    <cellStyle name="Normal 4 4 3" xfId="468" xr:uid="{00000000-0005-0000-0000-00001D020000}"/>
    <cellStyle name="Normal 4 4 3 2" xfId="895" xr:uid="{F1DD1761-3F0E-488B-A5E2-F1E0645984F0}"/>
    <cellStyle name="Normal 4 4 3 3" xfId="1112" xr:uid="{E4DEBE82-68F2-4CDC-BD6E-E3A05759D3ED}"/>
    <cellStyle name="Normal 4 4 3 4" xfId="1329" xr:uid="{A70EDA29-EE63-49A8-B47E-51C0A690D05F}"/>
    <cellStyle name="Normal 4 4 4" xfId="893" xr:uid="{08DECE07-8636-4575-B521-1AD125D04C1E}"/>
    <cellStyle name="Normal 4 4 5" xfId="1110" xr:uid="{9D6F56E9-839D-45B2-A4C2-58CF5C674E57}"/>
    <cellStyle name="Normal 4 4 6" xfId="1327" xr:uid="{93322F35-BC49-4CAE-ACCE-356B83CDFABF}"/>
    <cellStyle name="Normal 4 5" xfId="469" xr:uid="{00000000-0005-0000-0000-00001E020000}"/>
    <cellStyle name="Normal 4 5 2" xfId="896" xr:uid="{C6DFCC52-E3B1-4208-9D9D-A7A0394EC103}"/>
    <cellStyle name="Normal 4 5 3" xfId="1113" xr:uid="{39C8D69D-4D52-4E0C-AFFC-B52B6BDA3A51}"/>
    <cellStyle name="Normal 4 5 4" xfId="1330" xr:uid="{FA08E9D2-6B94-4633-851D-C4F4A18380AA}"/>
    <cellStyle name="Normal 4 6" xfId="470" xr:uid="{00000000-0005-0000-0000-00001F020000}"/>
    <cellStyle name="Normal 4 6 2" xfId="721" xr:uid="{00000000-0005-0000-0000-000020020000}"/>
    <cellStyle name="Normal 4 7" xfId="471" xr:uid="{00000000-0005-0000-0000-000021020000}"/>
    <cellStyle name="Normal 4 7 2" xfId="897" xr:uid="{B7973CF7-34C9-42E5-80CD-B45574FF9E02}"/>
    <cellStyle name="Normal 4 7 3" xfId="1114" xr:uid="{492F74D9-0DE3-4A73-A425-C91D7AA06873}"/>
    <cellStyle name="Normal 4 7 4" xfId="1331" xr:uid="{0313729C-07B8-4629-B76C-1FE516FD7192}"/>
    <cellStyle name="Normal 4 8" xfId="472" xr:uid="{00000000-0005-0000-0000-000022020000}"/>
    <cellStyle name="Normal 4 8 2" xfId="898" xr:uid="{608226D8-D3FA-4E6C-88A3-A710CF1C9161}"/>
    <cellStyle name="Normal 4 8 3" xfId="1115" xr:uid="{C905B66E-1C93-4E13-8C7E-3910BAE33E90}"/>
    <cellStyle name="Normal 4 8 4" xfId="1332" xr:uid="{414C24CA-CBD8-4C15-A5EF-3F1BDC6960D9}"/>
    <cellStyle name="Normal 4 9" xfId="473" xr:uid="{00000000-0005-0000-0000-000023020000}"/>
    <cellStyle name="Normal 4 9 2" xfId="899" xr:uid="{A0E6C3E0-01A6-4DD1-AE06-6C93A82D0344}"/>
    <cellStyle name="Normal 4 9 3" xfId="1116" xr:uid="{04E7DD4C-6C45-43A4-AEBB-4213C54EC0AC}"/>
    <cellStyle name="Normal 4 9 4" xfId="1333" xr:uid="{F5E5B7DF-F3FF-4758-A004-D4A3D3813CDA}"/>
    <cellStyle name="Normal 5" xfId="474" xr:uid="{00000000-0005-0000-0000-000024020000}"/>
    <cellStyle name="Normal 5 10" xfId="722" xr:uid="{00000000-0005-0000-0000-000025020000}"/>
    <cellStyle name="Normal 5 2" xfId="475" xr:uid="{00000000-0005-0000-0000-000026020000}"/>
    <cellStyle name="Normal 5 2 2" xfId="476" xr:uid="{00000000-0005-0000-0000-000027020000}"/>
    <cellStyle name="Normal 5 2 2 2" xfId="901" xr:uid="{DB0AB3B5-47C6-41A1-955F-73D1D165FA01}"/>
    <cellStyle name="Normal 5 2 2 3" xfId="1118" xr:uid="{6BAE25E1-F4E1-4A7B-A720-6A5E319F94BB}"/>
    <cellStyle name="Normal 5 2 2 4" xfId="1335" xr:uid="{B73A65BB-6D44-4386-BE7F-28097FF2FF53}"/>
    <cellStyle name="Normal 5 2 3" xfId="477" xr:uid="{00000000-0005-0000-0000-000028020000}"/>
    <cellStyle name="Normal 5 2 3 2" xfId="902" xr:uid="{881FDC9B-01AF-4A25-ACC9-9C170BFFA816}"/>
    <cellStyle name="Normal 5 2 3 3" xfId="1119" xr:uid="{1F873C3D-66BA-41A1-8626-8D1610CCB359}"/>
    <cellStyle name="Normal 5 2 3 4" xfId="1336" xr:uid="{41E61FD8-75F3-4237-A59A-9377DE4D6048}"/>
    <cellStyle name="Normal 5 2 4" xfId="900" xr:uid="{30D059D2-33C8-4D74-90AA-F277D7E104CA}"/>
    <cellStyle name="Normal 5 2 5" xfId="1117" xr:uid="{48D52083-89FC-4CE6-80F6-6B63644CBFE4}"/>
    <cellStyle name="Normal 5 2 6" xfId="1334" xr:uid="{94C61CCD-9A72-4399-B3EC-C2E4D9C3EB58}"/>
    <cellStyle name="Normal 5 3" xfId="478" xr:uid="{00000000-0005-0000-0000-000029020000}"/>
    <cellStyle name="Normal 5 3 2" xfId="479" xr:uid="{00000000-0005-0000-0000-00002A020000}"/>
    <cellStyle name="Normal 5 3 2 2" xfId="904" xr:uid="{4FF1984A-05A7-4FA5-AC51-E2FA16D33BC9}"/>
    <cellStyle name="Normal 5 3 2 3" xfId="1121" xr:uid="{8938565D-D4BE-4B18-816F-4B7A0A16F186}"/>
    <cellStyle name="Normal 5 3 2 4" xfId="1338" xr:uid="{2E24E692-4443-440F-A64E-EA84629154FE}"/>
    <cellStyle name="Normal 5 3 3" xfId="480" xr:uid="{00000000-0005-0000-0000-00002B020000}"/>
    <cellStyle name="Normal 5 3 3 2" xfId="905" xr:uid="{5960D074-EB3E-4070-8AE9-5AC78FDBF8FD}"/>
    <cellStyle name="Normal 5 3 3 3" xfId="1122" xr:uid="{564A2230-C6DD-46F1-A010-AF4480C528FD}"/>
    <cellStyle name="Normal 5 3 3 4" xfId="1339" xr:uid="{D2DAECD9-CB27-478D-83FB-285CC89A3387}"/>
    <cellStyle name="Normal 5 3 4" xfId="903" xr:uid="{AF73362D-AE0C-4F14-B7E7-65F4CF0811C0}"/>
    <cellStyle name="Normal 5 3 5" xfId="1120" xr:uid="{E4B5DC4F-0A22-4CD3-B9A5-11381E549963}"/>
    <cellStyle name="Normal 5 3 6" xfId="1337" xr:uid="{8877DB8C-DECE-40F5-88D9-1974F86472EB}"/>
    <cellStyle name="Normal 5 4" xfId="481" xr:uid="{00000000-0005-0000-0000-00002C020000}"/>
    <cellStyle name="Normal 5 4 2" xfId="482" xr:uid="{00000000-0005-0000-0000-00002D020000}"/>
    <cellStyle name="Normal 5 4 2 2" xfId="907" xr:uid="{CFA127A8-7AFA-4ED2-9A72-1DBBE2350BBF}"/>
    <cellStyle name="Normal 5 4 2 3" xfId="1124" xr:uid="{312D445E-A333-4606-91A1-CD08CACE315A}"/>
    <cellStyle name="Normal 5 4 2 4" xfId="1341" xr:uid="{0B866CDC-786B-4946-AC6B-EE7295AAA849}"/>
    <cellStyle name="Normal 5 4 3" xfId="483" xr:uid="{00000000-0005-0000-0000-00002E020000}"/>
    <cellStyle name="Normal 5 4 3 2" xfId="908" xr:uid="{B2270FE2-F6B3-482E-B4D2-D4AF7826E6E3}"/>
    <cellStyle name="Normal 5 4 3 3" xfId="1125" xr:uid="{0232F2D5-27A4-4D6B-BB23-7D73E864F788}"/>
    <cellStyle name="Normal 5 4 3 4" xfId="1342" xr:uid="{EC1AD459-FBDD-4014-BA55-F3483FAE37B3}"/>
    <cellStyle name="Normal 5 4 4" xfId="906" xr:uid="{BD17A294-C732-4655-AD26-480388CFD03D}"/>
    <cellStyle name="Normal 5 4 5" xfId="1123" xr:uid="{EB502939-330F-47C3-820F-2167DD3D7204}"/>
    <cellStyle name="Normal 5 4 6" xfId="1340" xr:uid="{16508CA9-7B79-48FE-9D3A-85DC07C43B4C}"/>
    <cellStyle name="Normal 5 5" xfId="484" xr:uid="{00000000-0005-0000-0000-00002F020000}"/>
    <cellStyle name="Normal 5 5 2" xfId="909" xr:uid="{8B9B6555-1950-4079-8E46-3AC3528A0248}"/>
    <cellStyle name="Normal 5 5 3" xfId="1126" xr:uid="{F8518CE6-8CD6-4383-A18E-3108DA34CD2C}"/>
    <cellStyle name="Normal 5 5 4" xfId="1343" xr:uid="{02C02F34-B84E-48E5-8E80-B9D81FC7ED54}"/>
    <cellStyle name="Normal 5 6" xfId="485" xr:uid="{00000000-0005-0000-0000-000030020000}"/>
    <cellStyle name="Normal 5 6 2" xfId="910" xr:uid="{BF23B07C-5B54-49C0-AE37-4E8D8EAE836E}"/>
    <cellStyle name="Normal 5 6 3" xfId="1127" xr:uid="{28116AD4-8CF8-4727-9F55-712B234F5271}"/>
    <cellStyle name="Normal 5 6 4" xfId="1344" xr:uid="{05F7D3A0-1030-4131-97AE-EF34C02E277E}"/>
    <cellStyle name="Normal 5 7" xfId="486" xr:uid="{00000000-0005-0000-0000-000031020000}"/>
    <cellStyle name="Normal 5 7 2" xfId="911" xr:uid="{AA12EAF3-5886-4C02-AC64-EAC7D6AD2BF8}"/>
    <cellStyle name="Normal 5 7 3" xfId="1128" xr:uid="{A24369B2-3886-4E0A-9241-CE2B99D163C1}"/>
    <cellStyle name="Normal 5 7 4" xfId="1345" xr:uid="{74AC45EF-6BC9-4A56-995E-3FFC6EA6B4F1}"/>
    <cellStyle name="Normal 5 8" xfId="487" xr:uid="{00000000-0005-0000-0000-000032020000}"/>
    <cellStyle name="Normal 5 8 2" xfId="912" xr:uid="{FBFCB3B3-DA48-4878-A13A-B0761B3170F1}"/>
    <cellStyle name="Normal 5 8 3" xfId="1129" xr:uid="{75AB4F0A-0CE9-44FE-B23B-064DA28FA901}"/>
    <cellStyle name="Normal 5 8 4" xfId="1346" xr:uid="{7FAFFA5D-DFAB-40A9-9DDC-EDE315D78E3B}"/>
    <cellStyle name="Normal 5 9" xfId="488" xr:uid="{00000000-0005-0000-0000-000033020000}"/>
    <cellStyle name="Normal 5 9 2" xfId="913" xr:uid="{6C2E2F19-4855-43FD-B5F4-8F9828A3C4BF}"/>
    <cellStyle name="Normal 5 9 3" xfId="1130" xr:uid="{A1E69F76-01F6-495E-B7C1-3F4E7EDD92B9}"/>
    <cellStyle name="Normal 5 9 4" xfId="1347" xr:uid="{C8E664C5-31BB-4E38-90B4-D13916A33B1B}"/>
    <cellStyle name="Normal 6" xfId="489" xr:uid="{00000000-0005-0000-0000-000034020000}"/>
    <cellStyle name="Normal 6 2" xfId="490" xr:uid="{00000000-0005-0000-0000-000035020000}"/>
    <cellStyle name="Normal 6 2 2" xfId="914" xr:uid="{DCFB9810-C82A-4C69-AA9C-2368DFD26419}"/>
    <cellStyle name="Normal 6 2 3" xfId="1131" xr:uid="{1005E488-6CE5-4436-9FB6-81B9EE25E65C}"/>
    <cellStyle name="Normal 6 2 4" xfId="1348" xr:uid="{0A0520FD-CB6E-4C2E-85C0-DACCA5BEC0B7}"/>
    <cellStyle name="Normal 6 3" xfId="723" xr:uid="{00000000-0005-0000-0000-000036020000}"/>
    <cellStyle name="Normal 7" xfId="491" xr:uid="{00000000-0005-0000-0000-000037020000}"/>
    <cellStyle name="Normal 7 10" xfId="724" xr:uid="{00000000-0005-0000-0000-000038020000}"/>
    <cellStyle name="Normal 7 2" xfId="492" xr:uid="{00000000-0005-0000-0000-000039020000}"/>
    <cellStyle name="Normal 7 2 2" xfId="493" xr:uid="{00000000-0005-0000-0000-00003A020000}"/>
    <cellStyle name="Normal 7 2 2 2" xfId="915" xr:uid="{32ECD490-356D-483E-B71D-CA9669175060}"/>
    <cellStyle name="Normal 7 2 2 3" xfId="1132" xr:uid="{A16D2DFD-6C04-4601-931C-272FD0059C7A}"/>
    <cellStyle name="Normal 7 2 2 4" xfId="1349" xr:uid="{FB8E084F-E5E1-410E-9F07-910A57A33C3A}"/>
    <cellStyle name="Normal 7 2 3" xfId="494" xr:uid="{00000000-0005-0000-0000-00003B020000}"/>
    <cellStyle name="Normal 7 2 3 2" xfId="916" xr:uid="{C070843A-0A67-46EB-BD42-99FD26305618}"/>
    <cellStyle name="Normal 7 2 3 3" xfId="1133" xr:uid="{2ABA0023-D5FE-4CCC-90DB-996B878488FD}"/>
    <cellStyle name="Normal 7 2 3 4" xfId="1350" xr:uid="{DD5E2195-F321-4C26-BF5F-4DDECA48E15F}"/>
    <cellStyle name="Normal 7 2 4" xfId="495" xr:uid="{00000000-0005-0000-0000-00003C020000}"/>
    <cellStyle name="Normal 7 2 4 2" xfId="917" xr:uid="{D0C51AD7-5680-49B4-B9B6-6AF7F76FB5D3}"/>
    <cellStyle name="Normal 7 2 4 3" xfId="1134" xr:uid="{6A5A6444-F340-4740-A8D4-F2D4049C96C2}"/>
    <cellStyle name="Normal 7 2 4 4" xfId="1351" xr:uid="{D8D48172-7E7C-44B9-8BE5-9C944DA342E2}"/>
    <cellStyle name="Normal 7 2 5" xfId="725" xr:uid="{00000000-0005-0000-0000-00003D020000}"/>
    <cellStyle name="Normal 7 3" xfId="496" xr:uid="{00000000-0005-0000-0000-00003E020000}"/>
    <cellStyle name="Normal 7 3 2" xfId="497" xr:uid="{00000000-0005-0000-0000-00003F020000}"/>
    <cellStyle name="Normal 7 3 2 2" xfId="919" xr:uid="{85DF32A5-6751-43DE-9D5D-F0165D3B17BE}"/>
    <cellStyle name="Normal 7 3 2 3" xfId="1136" xr:uid="{DC370C63-1628-482F-8DA1-D42AB9A8BE7C}"/>
    <cellStyle name="Normal 7 3 2 4" xfId="1353" xr:uid="{DF5FDCC2-70DE-499C-8DBA-5B91252C769A}"/>
    <cellStyle name="Normal 7 3 3" xfId="498" xr:uid="{00000000-0005-0000-0000-000040020000}"/>
    <cellStyle name="Normal 7 3 3 2" xfId="920" xr:uid="{F8075C30-572D-42B3-97D7-2B318FAB57D9}"/>
    <cellStyle name="Normal 7 3 3 3" xfId="1137" xr:uid="{D92F09B0-30F5-4207-9AD1-0B4206492A55}"/>
    <cellStyle name="Normal 7 3 3 4" xfId="1354" xr:uid="{67F9ED18-E311-45C1-A436-8F7ADB541FE9}"/>
    <cellStyle name="Normal 7 3 4" xfId="918" xr:uid="{1AE062DE-510D-42DC-BB42-489349447A1E}"/>
    <cellStyle name="Normal 7 3 5" xfId="1135" xr:uid="{FF2F767D-DDDC-4A36-869C-B33D57970E91}"/>
    <cellStyle name="Normal 7 3 6" xfId="1352" xr:uid="{08CC5B53-97EE-4C46-9607-73C515209C39}"/>
    <cellStyle name="Normal 7 4" xfId="499" xr:uid="{00000000-0005-0000-0000-000041020000}"/>
    <cellStyle name="Normal 7 4 2" xfId="500" xr:uid="{00000000-0005-0000-0000-000042020000}"/>
    <cellStyle name="Normal 7 4 2 2" xfId="922" xr:uid="{7FF07F7C-1487-49D1-87E3-B20E90C5B5CE}"/>
    <cellStyle name="Normal 7 4 2 3" xfId="1139" xr:uid="{F18560DC-76A5-41CD-AB90-21D3E59632D0}"/>
    <cellStyle name="Normal 7 4 2 4" xfId="1356" xr:uid="{80A8C914-DFCB-481B-A188-D5125D834FA1}"/>
    <cellStyle name="Normal 7 4 3" xfId="501" xr:uid="{00000000-0005-0000-0000-000043020000}"/>
    <cellStyle name="Normal 7 4 3 2" xfId="923" xr:uid="{EB869177-C8AD-44E7-A744-381D47CAD8DD}"/>
    <cellStyle name="Normal 7 4 3 3" xfId="1140" xr:uid="{B80265C0-24EF-43B7-AB99-B9743C77D4DD}"/>
    <cellStyle name="Normal 7 4 3 4" xfId="1357" xr:uid="{EE9810D6-549D-4244-B78E-ACE4D0CAE0B0}"/>
    <cellStyle name="Normal 7 4 4" xfId="921" xr:uid="{F6345337-660C-4CA0-A5EE-AB6C7D35793C}"/>
    <cellStyle name="Normal 7 4 5" xfId="1138" xr:uid="{4736E554-C8EE-472A-ACBC-9C5DE89DBBDE}"/>
    <cellStyle name="Normal 7 4 6" xfId="1355" xr:uid="{F3FD21A4-D749-4A14-8D1E-A2FF44EA5E25}"/>
    <cellStyle name="Normal 7 5" xfId="502" xr:uid="{00000000-0005-0000-0000-000044020000}"/>
    <cellStyle name="Normal 7 5 2" xfId="924" xr:uid="{D1F9F7C1-693B-48CA-BC15-1FD18A266518}"/>
    <cellStyle name="Normal 7 5 3" xfId="1141" xr:uid="{ACAD77AA-D513-4701-AB3D-2A909FBCA3B6}"/>
    <cellStyle name="Normal 7 5 4" xfId="1358" xr:uid="{6DF1CA74-2622-420E-B582-80295AFBB66A}"/>
    <cellStyle name="Normal 7 6" xfId="503" xr:uid="{00000000-0005-0000-0000-000045020000}"/>
    <cellStyle name="Normal 7 6 2" xfId="925" xr:uid="{E9252263-2BE5-4F6E-B338-3AFD161DA7C6}"/>
    <cellStyle name="Normal 7 6 3" xfId="1142" xr:uid="{2833BC04-C32B-456C-ABA8-4DA484B5E0C3}"/>
    <cellStyle name="Normal 7 6 4" xfId="1359" xr:uid="{574BDDAC-A9F5-44FA-AFD6-EAC5477D2BB6}"/>
    <cellStyle name="Normal 7 7" xfId="504" xr:uid="{00000000-0005-0000-0000-000046020000}"/>
    <cellStyle name="Normal 7 7 2" xfId="926" xr:uid="{F4A09F85-CA9E-4CCA-861E-2EE196BC2ACB}"/>
    <cellStyle name="Normal 7 7 3" xfId="1143" xr:uid="{2AE7BD89-A43A-4B1A-AB02-F3E5D7A49D76}"/>
    <cellStyle name="Normal 7 7 4" xfId="1360" xr:uid="{83469E19-382D-491D-AA06-281AE5DEC0BB}"/>
    <cellStyle name="Normal 7 8" xfId="505" xr:uid="{00000000-0005-0000-0000-000047020000}"/>
    <cellStyle name="Normal 7 8 2" xfId="927" xr:uid="{80681950-E3E0-4653-954C-0A6846E90D3C}"/>
    <cellStyle name="Normal 7 8 3" xfId="1144" xr:uid="{4D1CD853-DC25-4015-8671-C061352E6BF6}"/>
    <cellStyle name="Normal 7 8 4" xfId="1361" xr:uid="{7BE9BEA6-F621-48AA-BE20-A9273316AA43}"/>
    <cellStyle name="Normal 7 9" xfId="506" xr:uid="{00000000-0005-0000-0000-000048020000}"/>
    <cellStyle name="Normal 7 9 2" xfId="928" xr:uid="{6FDBE64F-8B37-4D2B-A97C-39C52284075C}"/>
    <cellStyle name="Normal 7 9 3" xfId="1145" xr:uid="{EAC23473-C453-41EE-AABC-F6441507BAF9}"/>
    <cellStyle name="Normal 7 9 4" xfId="1362" xr:uid="{DDC4E412-F84A-4F4F-9E7F-7329E1C3B275}"/>
    <cellStyle name="Normal 8" xfId="507" xr:uid="{00000000-0005-0000-0000-000049020000}"/>
    <cellStyle name="Normal 8 10" xfId="726" xr:uid="{00000000-0005-0000-0000-00004A020000}"/>
    <cellStyle name="Normal 8 2" xfId="508" xr:uid="{00000000-0005-0000-0000-00004B020000}"/>
    <cellStyle name="Normal 8 2 2" xfId="509" xr:uid="{00000000-0005-0000-0000-00004C020000}"/>
    <cellStyle name="Normal 8 2 2 2" xfId="727" xr:uid="{00000000-0005-0000-0000-00004D020000}"/>
    <cellStyle name="Normal 8 2 3" xfId="510" xr:uid="{00000000-0005-0000-0000-00004E020000}"/>
    <cellStyle name="Normal 8 2 3 2" xfId="930" xr:uid="{7DFA5887-EC43-460E-A00E-A5C0DCC2320E}"/>
    <cellStyle name="Normal 8 2 3 3" xfId="1147" xr:uid="{128AD895-E885-4F84-982E-4874E8A5F203}"/>
    <cellStyle name="Normal 8 2 3 4" xfId="1364" xr:uid="{50DBCC18-1E7B-4FB7-A140-9FDE1C451AFF}"/>
    <cellStyle name="Normal 8 2 4" xfId="511" xr:uid="{00000000-0005-0000-0000-00004F020000}"/>
    <cellStyle name="Normal 8 2 4 2" xfId="728" xr:uid="{00000000-0005-0000-0000-000050020000}"/>
    <cellStyle name="Normal 8 2 5" xfId="929" xr:uid="{5BB14F65-AB51-4F27-8EB7-D3953302CAB1}"/>
    <cellStyle name="Normal 8 2 6" xfId="1146" xr:uid="{44501B52-D883-43A6-9005-B46670FF05E6}"/>
    <cellStyle name="Normal 8 2 7" xfId="1363" xr:uid="{63A66FD9-A9B0-4A93-92B7-B865E4B1E56F}"/>
    <cellStyle name="Normal 8 3" xfId="512" xr:uid="{00000000-0005-0000-0000-000051020000}"/>
    <cellStyle name="Normal 8 3 2" xfId="729" xr:uid="{00000000-0005-0000-0000-000052020000}"/>
    <cellStyle name="Normal 8 4" xfId="513" xr:uid="{00000000-0005-0000-0000-000053020000}"/>
    <cellStyle name="Normal 8 4 2" xfId="730" xr:uid="{00000000-0005-0000-0000-000054020000}"/>
    <cellStyle name="Normal 8 5" xfId="514" xr:uid="{00000000-0005-0000-0000-000055020000}"/>
    <cellStyle name="Normal 8 5 2" xfId="931" xr:uid="{C3B73249-5882-4F49-87B8-20511A3B46A7}"/>
    <cellStyle name="Normal 8 5 3" xfId="1148" xr:uid="{B434DD1E-1DE0-4691-9DCB-F86FAD125834}"/>
    <cellStyle name="Normal 8 5 4" xfId="1365" xr:uid="{25958B66-408E-447B-AB90-74949948CC98}"/>
    <cellStyle name="Normal 8 6" xfId="515" xr:uid="{00000000-0005-0000-0000-000056020000}"/>
    <cellStyle name="Normal 8 6 2" xfId="731" xr:uid="{00000000-0005-0000-0000-000057020000}"/>
    <cellStyle name="Normal 8 7" xfId="516" xr:uid="{00000000-0005-0000-0000-000058020000}"/>
    <cellStyle name="Normal 8 7 2" xfId="732" xr:uid="{00000000-0005-0000-0000-000059020000}"/>
    <cellStyle name="Normal 8 8" xfId="517" xr:uid="{00000000-0005-0000-0000-00005A020000}"/>
    <cellStyle name="Normal 8 8 2" xfId="733" xr:uid="{00000000-0005-0000-0000-00005B020000}"/>
    <cellStyle name="Normal 8 9" xfId="518" xr:uid="{00000000-0005-0000-0000-00005C020000}"/>
    <cellStyle name="Normal 9" xfId="519" xr:uid="{00000000-0005-0000-0000-00005D020000}"/>
    <cellStyle name="Normal 9 10" xfId="1149" xr:uid="{3A81137F-2D47-4C72-AEA4-E89ABBA1B07F}"/>
    <cellStyle name="Normal 9 11" xfId="1366" xr:uid="{B314D9C2-CCFC-4232-AEDC-4C1257545198}"/>
    <cellStyle name="Normal 9 2" xfId="520" xr:uid="{00000000-0005-0000-0000-00005E020000}"/>
    <cellStyle name="Normal 9 2 2" xfId="521" xr:uid="{00000000-0005-0000-0000-00005F020000}"/>
    <cellStyle name="Normal 9 2 2 2" xfId="735" xr:uid="{00000000-0005-0000-0000-000060020000}"/>
    <cellStyle name="Normal 9 2 3" xfId="522" xr:uid="{00000000-0005-0000-0000-000061020000}"/>
    <cellStyle name="Normal 9 2 3 2" xfId="736" xr:uid="{00000000-0005-0000-0000-000062020000}"/>
    <cellStyle name="Normal 9 2 4" xfId="734" xr:uid="{00000000-0005-0000-0000-000063020000}"/>
    <cellStyle name="Normal 9 3" xfId="523" xr:uid="{00000000-0005-0000-0000-000064020000}"/>
    <cellStyle name="Normal 9 3 2" xfId="737" xr:uid="{00000000-0005-0000-0000-000065020000}"/>
    <cellStyle name="Normal 9 4" xfId="524" xr:uid="{00000000-0005-0000-0000-000066020000}"/>
    <cellStyle name="Normal 9 4 2" xfId="738" xr:uid="{00000000-0005-0000-0000-000067020000}"/>
    <cellStyle name="Normal 9 5" xfId="525" xr:uid="{00000000-0005-0000-0000-000068020000}"/>
    <cellStyle name="Normal 9 5 2" xfId="933" xr:uid="{678B1A0A-6489-48B6-B4C2-2F4EADA20BC5}"/>
    <cellStyle name="Normal 9 5 3" xfId="1150" xr:uid="{D1E3007F-034E-4AB5-9F29-7DE4EAE96727}"/>
    <cellStyle name="Normal 9 5 4" xfId="1367" xr:uid="{26F0B242-C889-4F1D-AD01-EA9D4CA53DC2}"/>
    <cellStyle name="Normal 9 6" xfId="526" xr:uid="{00000000-0005-0000-0000-000069020000}"/>
    <cellStyle name="Normal 9 6 2" xfId="739" xr:uid="{00000000-0005-0000-0000-00006A020000}"/>
    <cellStyle name="Normal 9 7" xfId="527" xr:uid="{00000000-0005-0000-0000-00006B020000}"/>
    <cellStyle name="Normal 9 7 2" xfId="740" xr:uid="{00000000-0005-0000-0000-00006C020000}"/>
    <cellStyle name="Normal 9 8" xfId="528" xr:uid="{00000000-0005-0000-0000-00006D020000}"/>
    <cellStyle name="Normal 9 8 2" xfId="741" xr:uid="{00000000-0005-0000-0000-00006E020000}"/>
    <cellStyle name="Normal 9 9" xfId="932" xr:uid="{13E10EDC-34D9-4557-816A-AAA265104E66}"/>
    <cellStyle name="Note 2" xfId="529" xr:uid="{00000000-0005-0000-0000-00006F020000}"/>
    <cellStyle name="Note 2 2" xfId="530" xr:uid="{00000000-0005-0000-0000-000070020000}"/>
    <cellStyle name="Note 2 2 2" xfId="934" xr:uid="{0B7DAD84-6731-415C-AE41-B0DA0340360E}"/>
    <cellStyle name="Note 2 2 3" xfId="1151" xr:uid="{BB96F2D6-2B35-4994-8EFD-72ABB8731BEA}"/>
    <cellStyle name="Note 2 2 4" xfId="1368" xr:uid="{CFC57B79-05F5-4447-9611-5485F156FE2E}"/>
    <cellStyle name="Note 2 3" xfId="531" xr:uid="{00000000-0005-0000-0000-000071020000}"/>
    <cellStyle name="Note 2 3 2" xfId="935" xr:uid="{7EFDDB8C-0A10-4DC4-B98D-8127CA550E5B}"/>
    <cellStyle name="Note 2 3 3" xfId="1152" xr:uid="{2389D44F-7D8C-40D1-9EF6-3FE793BD17FF}"/>
    <cellStyle name="Note 2 3 4" xfId="1369" xr:uid="{7041BB18-3925-4C0A-BA07-DA67903441BF}"/>
    <cellStyle name="Note 2 4" xfId="742" xr:uid="{00000000-0005-0000-0000-000072020000}"/>
    <cellStyle name="Note 3" xfId="532" xr:uid="{00000000-0005-0000-0000-000073020000}"/>
    <cellStyle name="Note 3 2" xfId="743" xr:uid="{00000000-0005-0000-0000-000074020000}"/>
    <cellStyle name="Note 4" xfId="533" xr:uid="{00000000-0005-0000-0000-000075020000}"/>
    <cellStyle name="Note 4 2" xfId="936" xr:uid="{D781399C-08B9-424B-9616-656F5872E47E}"/>
    <cellStyle name="Note 4 3" xfId="1153" xr:uid="{A8664BA5-9D6D-431D-B4A9-FD9935E7E1D7}"/>
    <cellStyle name="Note 4 4" xfId="1370" xr:uid="{E7FC38BD-DAED-4013-AF68-BA020B62FA00}"/>
    <cellStyle name="Note 5" xfId="534" xr:uid="{00000000-0005-0000-0000-000076020000}"/>
    <cellStyle name="Note 5 2" xfId="744" xr:uid="{00000000-0005-0000-0000-000077020000}"/>
    <cellStyle name="Output" xfId="535" builtinId="21" customBuiltin="1"/>
    <cellStyle name="Output 2" xfId="536" xr:uid="{00000000-0005-0000-0000-000079020000}"/>
    <cellStyle name="Output 2 2" xfId="537" xr:uid="{00000000-0005-0000-0000-00007A020000}"/>
    <cellStyle name="Output 3" xfId="538" xr:uid="{00000000-0005-0000-0000-00007B020000}"/>
    <cellStyle name="Output 4" xfId="539" xr:uid="{00000000-0005-0000-0000-00007C020000}"/>
    <cellStyle name="Percent" xfId="760" builtinId="5"/>
    <cellStyle name="Percent 10" xfId="540" xr:uid="{00000000-0005-0000-0000-00007E020000}"/>
    <cellStyle name="Percent 10 2" xfId="745" xr:uid="{00000000-0005-0000-0000-00007F020000}"/>
    <cellStyle name="Percent 11" xfId="541" xr:uid="{00000000-0005-0000-0000-000080020000}"/>
    <cellStyle name="Percent 2" xfId="542" xr:uid="{00000000-0005-0000-0000-000081020000}"/>
    <cellStyle name="Percent 2 10" xfId="543" xr:uid="{00000000-0005-0000-0000-000082020000}"/>
    <cellStyle name="Percent 2 10 2" xfId="937" xr:uid="{F3361846-AE2D-4594-BC36-7D32B662A547}"/>
    <cellStyle name="Percent 2 10 3" xfId="1154" xr:uid="{FFAAE3AA-0FC2-4EAA-8D53-70C8BDD68D04}"/>
    <cellStyle name="Percent 2 10 4" xfId="1371" xr:uid="{2E9A945D-2A4E-47B6-A14E-EF11E45CF9C3}"/>
    <cellStyle name="Percent 2 11" xfId="544" xr:uid="{00000000-0005-0000-0000-000083020000}"/>
    <cellStyle name="Percent 2 11 2" xfId="938" xr:uid="{EB074B99-3EA1-45C1-9764-F8B9C100EFA7}"/>
    <cellStyle name="Percent 2 11 3" xfId="1155" xr:uid="{2785C5D2-1A1C-428E-9417-BC4559D668BF}"/>
    <cellStyle name="Percent 2 11 4" xfId="1372" xr:uid="{42E27773-D36F-4D98-8F4E-21D7FECE6C68}"/>
    <cellStyle name="Percent 2 12" xfId="545" xr:uid="{00000000-0005-0000-0000-000084020000}"/>
    <cellStyle name="Percent 2 12 2" xfId="747" xr:uid="{00000000-0005-0000-0000-000085020000}"/>
    <cellStyle name="Percent 2 13" xfId="746" xr:uid="{00000000-0005-0000-0000-000086020000}"/>
    <cellStyle name="Percent 2 2" xfId="546" xr:uid="{00000000-0005-0000-0000-000087020000}"/>
    <cellStyle name="Percent 2 2 2" xfId="748" xr:uid="{00000000-0005-0000-0000-000088020000}"/>
    <cellStyle name="Percent 2 3" xfId="547" xr:uid="{00000000-0005-0000-0000-000089020000}"/>
    <cellStyle name="Percent 2 3 2" xfId="548" xr:uid="{00000000-0005-0000-0000-00008A020000}"/>
    <cellStyle name="Percent 2 3 2 2" xfId="940" xr:uid="{447CDF09-872F-42EF-BEAC-C07474B15FF9}"/>
    <cellStyle name="Percent 2 3 2 3" xfId="1157" xr:uid="{3B70DEC7-C16F-4C27-87AE-E0B6AA81333E}"/>
    <cellStyle name="Percent 2 3 2 4" xfId="1374" xr:uid="{600666F9-7A5E-4D55-B609-032E248BFA81}"/>
    <cellStyle name="Percent 2 3 3" xfId="549" xr:uid="{00000000-0005-0000-0000-00008B020000}"/>
    <cellStyle name="Percent 2 3 3 2" xfId="941" xr:uid="{EE205B13-632C-4755-B8E2-7162BC2EE929}"/>
    <cellStyle name="Percent 2 3 3 3" xfId="1158" xr:uid="{ECFB5647-1DC4-43F1-BAE3-42CE6DC3C61C}"/>
    <cellStyle name="Percent 2 3 3 4" xfId="1375" xr:uid="{C81C4B1E-7B89-4B6A-819F-CD70C4BB74EA}"/>
    <cellStyle name="Percent 2 3 4" xfId="939" xr:uid="{2B376B49-BD56-45F3-97E0-93E1D442C135}"/>
    <cellStyle name="Percent 2 3 5" xfId="1156" xr:uid="{6A1B6D94-EFF3-4A92-9BAF-70D923B6C40A}"/>
    <cellStyle name="Percent 2 3 6" xfId="1373" xr:uid="{A6122A4C-4ED2-43C4-BF91-A7A52681EA9D}"/>
    <cellStyle name="Percent 2 4" xfId="550" xr:uid="{00000000-0005-0000-0000-00008C020000}"/>
    <cellStyle name="Percent 2 4 2" xfId="551" xr:uid="{00000000-0005-0000-0000-00008D020000}"/>
    <cellStyle name="Percent 2 4 2 2" xfId="943" xr:uid="{89EE1382-0B20-4198-8F82-47D232B452AA}"/>
    <cellStyle name="Percent 2 4 2 3" xfId="1160" xr:uid="{53887E8D-A48F-40B3-B2AE-46566FB933D8}"/>
    <cellStyle name="Percent 2 4 2 4" xfId="1377" xr:uid="{2B6D87D7-497B-4E6C-BCEE-BC4F076FAE12}"/>
    <cellStyle name="Percent 2 4 3" xfId="552" xr:uid="{00000000-0005-0000-0000-00008E020000}"/>
    <cellStyle name="Percent 2 4 3 2" xfId="944" xr:uid="{A6936A3E-C3F6-4984-8998-6FADB8B61249}"/>
    <cellStyle name="Percent 2 4 3 3" xfId="1161" xr:uid="{CA4D09BA-3A90-4CF8-B7C6-A639B129049B}"/>
    <cellStyle name="Percent 2 4 3 4" xfId="1378" xr:uid="{16DD8849-C667-44C5-A796-7487B2FC3228}"/>
    <cellStyle name="Percent 2 4 4" xfId="942" xr:uid="{4F2F72D0-5DE8-4863-87D4-7070744E0FEF}"/>
    <cellStyle name="Percent 2 4 5" xfId="1159" xr:uid="{01A03724-2BB7-431C-9339-941B0A2FD16C}"/>
    <cellStyle name="Percent 2 4 6" xfId="1376" xr:uid="{038701FE-7251-4B4A-B582-44076CDB27EA}"/>
    <cellStyle name="Percent 2 5" xfId="553" xr:uid="{00000000-0005-0000-0000-00008F020000}"/>
    <cellStyle name="Percent 2 5 2" xfId="554" xr:uid="{00000000-0005-0000-0000-000090020000}"/>
    <cellStyle name="Percent 2 5 2 2" xfId="946" xr:uid="{F45E440F-050D-4D69-8AD7-E9920748E08D}"/>
    <cellStyle name="Percent 2 5 2 3" xfId="1163" xr:uid="{CA6ECDD4-6E37-46EC-B112-A8CE8CF1E39F}"/>
    <cellStyle name="Percent 2 5 2 4" xfId="1380" xr:uid="{5D052243-D077-45D9-A822-1B813B626A58}"/>
    <cellStyle name="Percent 2 5 3" xfId="555" xr:uid="{00000000-0005-0000-0000-000091020000}"/>
    <cellStyle name="Percent 2 5 3 2" xfId="947" xr:uid="{238EA2F0-A72D-4B1E-8263-B475C3394473}"/>
    <cellStyle name="Percent 2 5 3 3" xfId="1164" xr:uid="{20B412FB-DE68-454E-85A1-8E1E28323041}"/>
    <cellStyle name="Percent 2 5 3 4" xfId="1381" xr:uid="{CC2FE9C4-B87A-4E31-88DF-088052FF1037}"/>
    <cellStyle name="Percent 2 5 4" xfId="945" xr:uid="{5D0F9D67-192C-418C-BA8D-49612EEC873E}"/>
    <cellStyle name="Percent 2 5 5" xfId="1162" xr:uid="{341CDFD1-EC31-427A-B17C-4E366D544E71}"/>
    <cellStyle name="Percent 2 5 6" xfId="1379" xr:uid="{F8E01771-A766-4411-B49C-4DBBB871CAA3}"/>
    <cellStyle name="Percent 2 6" xfId="556" xr:uid="{00000000-0005-0000-0000-000092020000}"/>
    <cellStyle name="Percent 2 6 2" xfId="948" xr:uid="{C07DF27E-5703-40B0-B413-231062504D06}"/>
    <cellStyle name="Percent 2 6 3" xfId="1165" xr:uid="{31709CF9-C3FF-42F8-A47F-B9112C658275}"/>
    <cellStyle name="Percent 2 6 4" xfId="1382" xr:uid="{9E600648-0233-47A4-94BE-DD1D5FC6A0F6}"/>
    <cellStyle name="Percent 2 7" xfId="557" xr:uid="{00000000-0005-0000-0000-000093020000}"/>
    <cellStyle name="Percent 2 7 2" xfId="949" xr:uid="{209062C8-8E3A-4110-AA1B-CC4601A8D5B3}"/>
    <cellStyle name="Percent 2 7 3" xfId="1166" xr:uid="{16C07A93-DE7F-47AD-B51C-CF260C7EA5DE}"/>
    <cellStyle name="Percent 2 7 4" xfId="1383" xr:uid="{DB32F643-317C-46F5-9B08-04DFE328CBE7}"/>
    <cellStyle name="Percent 2 8" xfId="558" xr:uid="{00000000-0005-0000-0000-000094020000}"/>
    <cellStyle name="Percent 2 9" xfId="559" xr:uid="{00000000-0005-0000-0000-000095020000}"/>
    <cellStyle name="Percent 2 9 2" xfId="950" xr:uid="{8CDDDBAA-5B9E-4863-849B-559AAECAA009}"/>
    <cellStyle name="Percent 2 9 3" xfId="1167" xr:uid="{DCB62445-7F66-452A-8C33-80A45917EDA9}"/>
    <cellStyle name="Percent 2 9 4" xfId="1384" xr:uid="{CF4EC277-E201-4169-803E-6986464B2EEF}"/>
    <cellStyle name="Percent 3" xfId="560" xr:uid="{00000000-0005-0000-0000-000096020000}"/>
    <cellStyle name="Percent 3 2" xfId="561" xr:uid="{00000000-0005-0000-0000-000097020000}"/>
    <cellStyle name="Percent 3 2 2" xfId="750" xr:uid="{00000000-0005-0000-0000-000098020000}"/>
    <cellStyle name="Percent 3 3" xfId="749" xr:uid="{00000000-0005-0000-0000-000099020000}"/>
    <cellStyle name="Percent 4" xfId="562" xr:uid="{00000000-0005-0000-0000-00009A020000}"/>
    <cellStyle name="Percent 4 2" xfId="563" xr:uid="{00000000-0005-0000-0000-00009B020000}"/>
    <cellStyle name="Percent 4 3" xfId="564" xr:uid="{00000000-0005-0000-0000-00009C020000}"/>
    <cellStyle name="Percent 4 4" xfId="565" xr:uid="{00000000-0005-0000-0000-00009D020000}"/>
    <cellStyle name="Percent 4 5" xfId="751" xr:uid="{00000000-0005-0000-0000-00009E020000}"/>
    <cellStyle name="Percent 5" xfId="566" xr:uid="{00000000-0005-0000-0000-00009F020000}"/>
    <cellStyle name="Percent 5 10" xfId="951" xr:uid="{F72FF3C4-2F25-4DBB-B59A-1A262F3AC84E}"/>
    <cellStyle name="Percent 5 11" xfId="1168" xr:uid="{A78BBD59-D0C7-4BF3-BC0E-A18C6D597B6D}"/>
    <cellStyle name="Percent 5 12" xfId="1385" xr:uid="{0F175FDE-9678-46EB-A542-37DC9A5800B2}"/>
    <cellStyle name="Percent 5 2" xfId="567" xr:uid="{00000000-0005-0000-0000-0000A0020000}"/>
    <cellStyle name="Percent 5 2 2" xfId="568" xr:uid="{00000000-0005-0000-0000-0000A1020000}"/>
    <cellStyle name="Percent 5 2 2 2" xfId="569" xr:uid="{00000000-0005-0000-0000-0000A2020000}"/>
    <cellStyle name="Percent 5 2 2 2 2" xfId="752" xr:uid="{00000000-0005-0000-0000-0000A3020000}"/>
    <cellStyle name="Percent 5 2 2 3" xfId="953" xr:uid="{93D471A0-DAA0-4C16-B6D6-9B6D8E9052C8}"/>
    <cellStyle name="Percent 5 2 2 4" xfId="1170" xr:uid="{D7D54BAA-47E9-4EF7-8823-9CD2A7CD8807}"/>
    <cellStyle name="Percent 5 2 2 5" xfId="1387" xr:uid="{BC6125CF-5888-479F-821C-A42047955AFD}"/>
    <cellStyle name="Percent 5 2 3" xfId="570" xr:uid="{00000000-0005-0000-0000-0000A4020000}"/>
    <cellStyle name="Percent 5 2 3 2" xfId="954" xr:uid="{66183DE5-8BDB-48DE-9C29-961CD62C28C6}"/>
    <cellStyle name="Percent 5 2 3 3" xfId="1171" xr:uid="{2AD1D21A-0B9E-4EB1-8311-44F90CD1E409}"/>
    <cellStyle name="Percent 5 2 3 4" xfId="1388" xr:uid="{F594647C-0A7F-445A-A504-C4C70861F6CB}"/>
    <cellStyle name="Percent 5 2 4" xfId="571" xr:uid="{00000000-0005-0000-0000-0000A5020000}"/>
    <cellStyle name="Percent 5 2 4 2" xfId="753" xr:uid="{00000000-0005-0000-0000-0000A6020000}"/>
    <cellStyle name="Percent 5 2 5" xfId="952" xr:uid="{0F10CB62-4CEA-4092-8F71-63C9D59CDED3}"/>
    <cellStyle name="Percent 5 2 6" xfId="1169" xr:uid="{D589D1D6-90CC-4837-9667-470F7AA0BEB0}"/>
    <cellStyle name="Percent 5 2 7" xfId="1386" xr:uid="{17DE272F-9896-4F3B-9628-F6029EB64B47}"/>
    <cellStyle name="Percent 5 3" xfId="572" xr:uid="{00000000-0005-0000-0000-0000A7020000}"/>
    <cellStyle name="Percent 5 3 2" xfId="573" xr:uid="{00000000-0005-0000-0000-0000A8020000}"/>
    <cellStyle name="Percent 5 3 2 2" xfId="956" xr:uid="{A861916D-2BBC-44C7-B40B-29732E5F900A}"/>
    <cellStyle name="Percent 5 3 2 3" xfId="1173" xr:uid="{EB8F9853-6C99-414A-BCCD-F26568A3CD90}"/>
    <cellStyle name="Percent 5 3 2 4" xfId="1390" xr:uid="{80E8C43F-F0B4-46B2-A6FB-668CD64F1DD5}"/>
    <cellStyle name="Percent 5 3 3" xfId="574" xr:uid="{00000000-0005-0000-0000-0000A9020000}"/>
    <cellStyle name="Percent 5 3 3 2" xfId="957" xr:uid="{40EC7C39-0622-4D7F-971A-01B5DB53C2CA}"/>
    <cellStyle name="Percent 5 3 3 3" xfId="1174" xr:uid="{207B9EAF-E55F-4F07-98BB-923B3084B94E}"/>
    <cellStyle name="Percent 5 3 3 4" xfId="1391" xr:uid="{4C6E8EB4-6725-49F8-905C-D64CB0FFC99F}"/>
    <cellStyle name="Percent 5 3 4" xfId="575" xr:uid="{00000000-0005-0000-0000-0000AA020000}"/>
    <cellStyle name="Percent 5 3 4 2" xfId="754" xr:uid="{00000000-0005-0000-0000-0000AB020000}"/>
    <cellStyle name="Percent 5 3 5" xfId="955" xr:uid="{808BB3FC-4A93-4304-9F10-656820A3BFC8}"/>
    <cellStyle name="Percent 5 3 6" xfId="1172" xr:uid="{F07CA8DC-A381-42E9-A74E-FA02463B8706}"/>
    <cellStyle name="Percent 5 3 7" xfId="1389" xr:uid="{1F913A2F-5801-43E3-BF25-BEEBA73E92AA}"/>
    <cellStyle name="Percent 5 4" xfId="576" xr:uid="{00000000-0005-0000-0000-0000AC020000}"/>
    <cellStyle name="Percent 5 4 2" xfId="577" xr:uid="{00000000-0005-0000-0000-0000AD020000}"/>
    <cellStyle name="Percent 5 4 2 2" xfId="959" xr:uid="{06E0F9F0-5407-4614-A04B-AB6C5CC4E138}"/>
    <cellStyle name="Percent 5 4 2 3" xfId="1176" xr:uid="{5A670110-EB4F-4458-821E-2F2CFBEA4533}"/>
    <cellStyle name="Percent 5 4 2 4" xfId="1393" xr:uid="{FF7D7D29-9126-4169-B871-3D31ED9158E8}"/>
    <cellStyle name="Percent 5 4 3" xfId="578" xr:uid="{00000000-0005-0000-0000-0000AE020000}"/>
    <cellStyle name="Percent 5 4 3 2" xfId="960" xr:uid="{E624B5D4-1C89-4C77-B223-93575EF39A5E}"/>
    <cellStyle name="Percent 5 4 3 3" xfId="1177" xr:uid="{3885682A-8D7D-4AFB-AB1C-0A3A3DAACA69}"/>
    <cellStyle name="Percent 5 4 3 4" xfId="1394" xr:uid="{3F3C3F59-1DDA-4DCF-8634-7B2A7CC61B40}"/>
    <cellStyle name="Percent 5 4 4" xfId="958" xr:uid="{6A34D0EA-3AA1-4C85-88D2-2F7117F56058}"/>
    <cellStyle name="Percent 5 4 5" xfId="1175" xr:uid="{DB7719ED-8373-4DD9-A6F4-5E1B6B72952F}"/>
    <cellStyle name="Percent 5 4 6" xfId="1392" xr:uid="{4EA9234B-FCAD-49EB-8DCA-941269C72919}"/>
    <cellStyle name="Percent 5 5" xfId="579" xr:uid="{00000000-0005-0000-0000-0000AF020000}"/>
    <cellStyle name="Percent 5 5 2" xfId="961" xr:uid="{0232E0EC-1EEB-429F-9274-4EA8B88DA997}"/>
    <cellStyle name="Percent 5 5 3" xfId="1178" xr:uid="{6BF00CD0-07DE-4F20-8F91-80E9E9225AFC}"/>
    <cellStyle name="Percent 5 5 4" xfId="1395" xr:uid="{57A2AEE8-0AF5-466E-A978-807B4D3217F6}"/>
    <cellStyle name="Percent 5 6" xfId="580" xr:uid="{00000000-0005-0000-0000-0000B0020000}"/>
    <cellStyle name="Percent 5 6 2" xfId="962" xr:uid="{1802A286-F33E-45EF-8800-48D6920678FB}"/>
    <cellStyle name="Percent 5 6 3" xfId="1179" xr:uid="{7810572E-94CB-4ED3-B5E8-9748A9F138D7}"/>
    <cellStyle name="Percent 5 6 4" xfId="1396" xr:uid="{F5FBF403-0075-49AB-99B3-9779B0359C36}"/>
    <cellStyle name="Percent 5 7" xfId="581" xr:uid="{00000000-0005-0000-0000-0000B1020000}"/>
    <cellStyle name="Percent 5 7 2" xfId="963" xr:uid="{1102F288-F3F4-4B96-96B2-E6C91C132FF0}"/>
    <cellStyle name="Percent 5 7 3" xfId="1180" xr:uid="{D00C4F32-DA3A-492A-9695-82978A6ED062}"/>
    <cellStyle name="Percent 5 7 4" xfId="1397" xr:uid="{961938AF-89B9-4B87-8F47-5CF42EB375FD}"/>
    <cellStyle name="Percent 5 8" xfId="582" xr:uid="{00000000-0005-0000-0000-0000B2020000}"/>
    <cellStyle name="Percent 5 8 2" xfId="964" xr:uid="{3DE08743-3C03-4AB5-AE5C-648DE1F21701}"/>
    <cellStyle name="Percent 5 8 3" xfId="1181" xr:uid="{347280BF-9477-4A7A-B44E-2C0D4506D07A}"/>
    <cellStyle name="Percent 5 8 4" xfId="1398" xr:uid="{DC748377-D3C3-493A-85C8-5F286B4A19FC}"/>
    <cellStyle name="Percent 5 9" xfId="583" xr:uid="{00000000-0005-0000-0000-0000B3020000}"/>
    <cellStyle name="Percent 5 9 2" xfId="755" xr:uid="{00000000-0005-0000-0000-0000B4020000}"/>
    <cellStyle name="Percent 6" xfId="584" xr:uid="{00000000-0005-0000-0000-0000B5020000}"/>
    <cellStyle name="Percent 6 2" xfId="585" xr:uid="{00000000-0005-0000-0000-0000B6020000}"/>
    <cellStyle name="Percent 6 2 2" xfId="586" xr:uid="{00000000-0005-0000-0000-0000B7020000}"/>
    <cellStyle name="Percent 6 2 2 2" xfId="966" xr:uid="{A32CA062-AD08-4F4D-BEEB-063CD835A9E4}"/>
    <cellStyle name="Percent 6 2 2 3" xfId="1183" xr:uid="{C9268BC7-E37F-4FA4-AE0E-961859E1248A}"/>
    <cellStyle name="Percent 6 2 2 4" xfId="1400" xr:uid="{2456FBB3-238F-4127-B16E-8FC05EF2406B}"/>
    <cellStyle name="Percent 6 2 3" xfId="587" xr:uid="{00000000-0005-0000-0000-0000B8020000}"/>
    <cellStyle name="Percent 6 2 3 2" xfId="967" xr:uid="{2F484786-7BF7-438E-AA52-9921CC07A437}"/>
    <cellStyle name="Percent 6 2 3 3" xfId="1184" xr:uid="{4925DAE5-BFC1-4FBD-8688-27FA5F78FCFD}"/>
    <cellStyle name="Percent 6 2 3 4" xfId="1401" xr:uid="{F7AAAE35-AA15-4C73-9A9C-3AD1BF903EB9}"/>
    <cellStyle name="Percent 6 2 4" xfId="588" xr:uid="{00000000-0005-0000-0000-0000B9020000}"/>
    <cellStyle name="Percent 6 2 4 2" xfId="757" xr:uid="{00000000-0005-0000-0000-0000BA020000}"/>
    <cellStyle name="Percent 6 2 5" xfId="965" xr:uid="{44D50439-EC67-4263-8284-D2E07B3A4A4E}"/>
    <cellStyle name="Percent 6 2 6" xfId="1182" xr:uid="{C00672A5-E281-4C55-8BE0-11FF715752A3}"/>
    <cellStyle name="Percent 6 2 7" xfId="1399" xr:uid="{8499E9EA-61D7-4A48-BB63-6FCC69988EFE}"/>
    <cellStyle name="Percent 6 3" xfId="589" xr:uid="{00000000-0005-0000-0000-0000BB020000}"/>
    <cellStyle name="Percent 6 3 2" xfId="590" xr:uid="{00000000-0005-0000-0000-0000BC020000}"/>
    <cellStyle name="Percent 6 3 2 2" xfId="969" xr:uid="{6A1E56F7-894D-43D2-B2D6-37DD8FF6AD0F}"/>
    <cellStyle name="Percent 6 3 2 3" xfId="1186" xr:uid="{D3A02488-1336-4A8C-8B4C-5487639DA11C}"/>
    <cellStyle name="Percent 6 3 2 4" xfId="1403" xr:uid="{1C74B14F-71AF-4DFD-9269-5FCD2EA6BF74}"/>
    <cellStyle name="Percent 6 3 3" xfId="591" xr:uid="{00000000-0005-0000-0000-0000BD020000}"/>
    <cellStyle name="Percent 6 3 3 2" xfId="970" xr:uid="{9FA8E08F-7F64-4F7E-AB1A-06508145C8D0}"/>
    <cellStyle name="Percent 6 3 3 3" xfId="1187" xr:uid="{734C52CC-BE56-463E-863A-EB452823A5EC}"/>
    <cellStyle name="Percent 6 3 3 4" xfId="1404" xr:uid="{E0AA9D95-41A0-4261-9D9C-CA29E18AB8AF}"/>
    <cellStyle name="Percent 6 3 4" xfId="968" xr:uid="{D66215F9-4990-49B0-8891-C0B7BAF68655}"/>
    <cellStyle name="Percent 6 3 5" xfId="1185" xr:uid="{88AF5C2A-F21C-4D99-B2CC-59C5F5799351}"/>
    <cellStyle name="Percent 6 3 6" xfId="1402" xr:uid="{30F517F1-4BA4-4963-B288-586240E737D7}"/>
    <cellStyle name="Percent 6 4" xfId="592" xr:uid="{00000000-0005-0000-0000-0000BE020000}"/>
    <cellStyle name="Percent 6 4 2" xfId="593" xr:uid="{00000000-0005-0000-0000-0000BF020000}"/>
    <cellStyle name="Percent 6 4 2 2" xfId="972" xr:uid="{D75AFE74-E198-4EF9-936A-F5872D805DA8}"/>
    <cellStyle name="Percent 6 4 2 3" xfId="1189" xr:uid="{C6D446E2-FC8D-4B72-9648-9FEE1E2863C3}"/>
    <cellStyle name="Percent 6 4 2 4" xfId="1406" xr:uid="{20FF68D9-F374-4BC6-A207-6253BDA48F70}"/>
    <cellStyle name="Percent 6 4 3" xfId="594" xr:uid="{00000000-0005-0000-0000-0000C0020000}"/>
    <cellStyle name="Percent 6 4 3 2" xfId="973" xr:uid="{665ED502-C149-44C9-BCE9-566D644D1500}"/>
    <cellStyle name="Percent 6 4 3 3" xfId="1190" xr:uid="{0792363D-E7B0-4705-B053-1C2FB9702EB0}"/>
    <cellStyle name="Percent 6 4 3 4" xfId="1407" xr:uid="{E715FCA7-FB24-49D5-A01C-5728F633D56A}"/>
    <cellStyle name="Percent 6 4 4" xfId="971" xr:uid="{4C70FED2-CA3E-4CCE-8F33-86B00FE57E0B}"/>
    <cellStyle name="Percent 6 4 5" xfId="1188" xr:uid="{904CB15B-BD34-41FB-828D-57B9A4383373}"/>
    <cellStyle name="Percent 6 4 6" xfId="1405" xr:uid="{3B4E6A12-2BE4-4AEB-BF1D-54EF8F053AD3}"/>
    <cellStyle name="Percent 6 5" xfId="595" xr:uid="{00000000-0005-0000-0000-0000C1020000}"/>
    <cellStyle name="Percent 6 5 2" xfId="974" xr:uid="{E52A59EF-C3D8-4F94-B3A3-B1838AF2F580}"/>
    <cellStyle name="Percent 6 5 3" xfId="1191" xr:uid="{440A0AA8-CD55-49BB-B900-A1C8DDDDA03F}"/>
    <cellStyle name="Percent 6 5 4" xfId="1408" xr:uid="{E1B03C16-A474-4C6F-9BD8-A3FA41A8DBBA}"/>
    <cellStyle name="Percent 6 6" xfId="596" xr:uid="{00000000-0005-0000-0000-0000C2020000}"/>
    <cellStyle name="Percent 6 6 2" xfId="975" xr:uid="{7077A922-D28A-496F-9C02-8EF52C069000}"/>
    <cellStyle name="Percent 6 6 3" xfId="1192" xr:uid="{C835461E-A6B9-4372-99E6-9D159B9627D3}"/>
    <cellStyle name="Percent 6 6 4" xfId="1409" xr:uid="{DD1095A4-4144-4324-9AEC-38159C98E41E}"/>
    <cellStyle name="Percent 6 7" xfId="597" xr:uid="{00000000-0005-0000-0000-0000C3020000}"/>
    <cellStyle name="Percent 6 7 2" xfId="976" xr:uid="{1BEAB646-6CF4-489C-A881-E55C7BD69DCE}"/>
    <cellStyle name="Percent 6 7 3" xfId="1193" xr:uid="{C6F8F478-4FE1-49B6-859D-0D905EF12FD6}"/>
    <cellStyle name="Percent 6 7 4" xfId="1410" xr:uid="{BB4A31AF-59D7-4E08-A5B1-B5654633C638}"/>
    <cellStyle name="Percent 6 8" xfId="756" xr:uid="{00000000-0005-0000-0000-0000C4020000}"/>
    <cellStyle name="Percent 7" xfId="598" xr:uid="{00000000-0005-0000-0000-0000C5020000}"/>
    <cellStyle name="Percent 7 2" xfId="599" xr:uid="{00000000-0005-0000-0000-0000C6020000}"/>
    <cellStyle name="Percent 7 2 2" xfId="758" xr:uid="{00000000-0005-0000-0000-0000C7020000}"/>
    <cellStyle name="Percent 8" xfId="600" xr:uid="{00000000-0005-0000-0000-0000C8020000}"/>
    <cellStyle name="Percent 8 2" xfId="759" xr:uid="{00000000-0005-0000-0000-0000C9020000}"/>
    <cellStyle name="Percent 9" xfId="601" xr:uid="{00000000-0005-0000-0000-0000CA020000}"/>
    <cellStyle name="Percent 9 2" xfId="602" xr:uid="{00000000-0005-0000-0000-0000CB020000}"/>
    <cellStyle name="Percent 9 3" xfId="977" xr:uid="{6044441C-DCF6-4883-AAD4-FA16A1C921A4}"/>
    <cellStyle name="Percent 9 4" xfId="1194" xr:uid="{AC4B68AB-42DA-4B04-90F4-A353B2EA975E}"/>
    <cellStyle name="Percent 9 5" xfId="1411" xr:uid="{C64CFFA2-5105-469B-98FD-A84DDC8F1658}"/>
    <cellStyle name="Percentage" xfId="603" xr:uid="{00000000-0005-0000-0000-0000CC020000}"/>
    <cellStyle name="Percentage (blue)" xfId="604" xr:uid="{00000000-0005-0000-0000-0000CD020000}"/>
    <cellStyle name="Percentage (green)" xfId="605" xr:uid="{00000000-0005-0000-0000-0000CE020000}"/>
    <cellStyle name="PSChar" xfId="606" xr:uid="{00000000-0005-0000-0000-0000CF020000}"/>
    <cellStyle name="PSChar 2" xfId="607" xr:uid="{00000000-0005-0000-0000-0000D0020000}"/>
    <cellStyle name="PSDate" xfId="608" xr:uid="{00000000-0005-0000-0000-0000D1020000}"/>
    <cellStyle name="PSDate 2" xfId="609" xr:uid="{00000000-0005-0000-0000-0000D2020000}"/>
    <cellStyle name="PSDec" xfId="610" xr:uid="{00000000-0005-0000-0000-0000D3020000}"/>
    <cellStyle name="PSDec 2" xfId="611" xr:uid="{00000000-0005-0000-0000-0000D4020000}"/>
    <cellStyle name="PSHeading" xfId="612" xr:uid="{00000000-0005-0000-0000-0000D5020000}"/>
    <cellStyle name="PSHeading 2" xfId="613" xr:uid="{00000000-0005-0000-0000-0000D6020000}"/>
    <cellStyle name="PSInt" xfId="614" xr:uid="{00000000-0005-0000-0000-0000D7020000}"/>
    <cellStyle name="PSInt 2" xfId="615" xr:uid="{00000000-0005-0000-0000-0000D8020000}"/>
    <cellStyle name="PSSpacer" xfId="616" xr:uid="{00000000-0005-0000-0000-0000D9020000}"/>
    <cellStyle name="PSSpacer 2" xfId="617" xr:uid="{00000000-0005-0000-0000-0000DA020000}"/>
    <cellStyle name="Red Subhead 3" xfId="618" xr:uid="{00000000-0005-0000-0000-0000DB020000}"/>
    <cellStyle name="Rounding" xfId="619" xr:uid="{00000000-0005-0000-0000-0000DC020000}"/>
    <cellStyle name="Rounding1" xfId="620" xr:uid="{00000000-0005-0000-0000-0000DD020000}"/>
    <cellStyle name="Row Lvl 1" xfId="621" xr:uid="{00000000-0005-0000-0000-0000DE020000}"/>
    <cellStyle name="Row Lvl 2" xfId="622" xr:uid="{00000000-0005-0000-0000-0000DF020000}"/>
    <cellStyle name="Row Total" xfId="623" xr:uid="{00000000-0005-0000-0000-0000E0020000}"/>
    <cellStyle name="Row Total (currency)" xfId="624" xr:uid="{00000000-0005-0000-0000-0000E1020000}"/>
    <cellStyle name="Subhead 1" xfId="625" xr:uid="{00000000-0005-0000-0000-0000E2020000}"/>
    <cellStyle name="Subhead 2" xfId="626" xr:uid="{00000000-0005-0000-0000-0000E3020000}"/>
    <cellStyle name="Subtitle" xfId="627" xr:uid="{00000000-0005-0000-0000-0000E4020000}"/>
    <cellStyle name="Title" xfId="628" builtinId="15" customBuiltin="1"/>
    <cellStyle name="Title 2" xfId="629" xr:uid="{00000000-0005-0000-0000-0000E6020000}"/>
    <cellStyle name="Title 2 2" xfId="630" xr:uid="{00000000-0005-0000-0000-0000E7020000}"/>
    <cellStyle name="Title 2 3" xfId="631" xr:uid="{00000000-0005-0000-0000-0000E8020000}"/>
    <cellStyle name="Title 2 4" xfId="632" xr:uid="{00000000-0005-0000-0000-0000E9020000}"/>
    <cellStyle name="Title 3" xfId="633" xr:uid="{00000000-0005-0000-0000-0000EA020000}"/>
    <cellStyle name="Title 4" xfId="634" xr:uid="{00000000-0005-0000-0000-0000EB020000}"/>
    <cellStyle name="Total" xfId="635" builtinId="25" customBuiltin="1"/>
    <cellStyle name="Total 2" xfId="636" xr:uid="{00000000-0005-0000-0000-0000ED020000}"/>
    <cellStyle name="Total 2 2" xfId="637" xr:uid="{00000000-0005-0000-0000-0000EE020000}"/>
    <cellStyle name="Total 2 3" xfId="638" xr:uid="{00000000-0005-0000-0000-0000EF020000}"/>
    <cellStyle name="Total 2 4" xfId="639" xr:uid="{00000000-0005-0000-0000-0000F0020000}"/>
    <cellStyle name="Total 3" xfId="640" xr:uid="{00000000-0005-0000-0000-0000F1020000}"/>
    <cellStyle name="Total 4" xfId="641" xr:uid="{00000000-0005-0000-0000-0000F2020000}"/>
    <cellStyle name="Warning Text" xfId="642" builtinId="11" customBuiltin="1"/>
    <cellStyle name="Warning Text 2" xfId="643" xr:uid="{00000000-0005-0000-0000-0000F4020000}"/>
    <cellStyle name="Warning Text 2 2" xfId="644" xr:uid="{00000000-0005-0000-0000-0000F5020000}"/>
    <cellStyle name="Warning Text 3" xfId="645" xr:uid="{00000000-0005-0000-0000-0000F6020000}"/>
    <cellStyle name="Warning Text 4" xfId="646" xr:uid="{00000000-0005-0000-0000-0000F7020000}"/>
    <cellStyle name="Year" xfId="647" xr:uid="{00000000-0005-0000-0000-0000F8020000}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5"/>
  <sheetViews>
    <sheetView tabSelected="1" view="pageLayout" zoomScaleNormal="115" zoomScaleSheetLayoutView="100" workbookViewId="0">
      <selection activeCell="S17" sqref="S17"/>
    </sheetView>
  </sheetViews>
  <sheetFormatPr defaultColWidth="9.109375" defaultRowHeight="13.2"/>
  <cols>
    <col min="1" max="1" width="5.33203125" style="1" customWidth="1"/>
    <col min="2" max="2" width="2.88671875" style="1" customWidth="1"/>
    <col min="3" max="4" width="9.109375" style="1"/>
    <col min="5" max="5" width="8.44140625" style="1" customWidth="1"/>
    <col min="6" max="6" width="4.109375" style="1" customWidth="1"/>
    <col min="7" max="7" width="14.109375" style="1" customWidth="1"/>
    <col min="8" max="8" width="1.5546875" style="1" customWidth="1"/>
    <col min="9" max="9" width="14.88671875" style="1" customWidth="1"/>
    <col min="10" max="10" width="1.5546875" style="1" customWidth="1"/>
    <col min="11" max="11" width="14" style="1" customWidth="1"/>
    <col min="12" max="12" width="1.5546875" style="1" customWidth="1"/>
    <col min="13" max="13" width="14" style="1" customWidth="1"/>
    <col min="14" max="14" width="1.5546875" style="1" customWidth="1"/>
    <col min="15" max="15" width="12.5546875" style="1" customWidth="1"/>
    <col min="16" max="16" width="1.5546875" style="1" customWidth="1"/>
    <col min="17" max="17" width="12.33203125" style="1" customWidth="1"/>
    <col min="18" max="18" width="1.5546875" style="1" customWidth="1"/>
    <col min="19" max="19" width="17.88671875" style="1" customWidth="1"/>
    <col min="20" max="20" width="1.5546875" style="1" customWidth="1"/>
    <col min="21" max="21" width="12.33203125" style="1" customWidth="1"/>
    <col min="22" max="22" width="1.5546875" style="1" customWidth="1"/>
    <col min="23" max="23" width="12.33203125" style="1" customWidth="1"/>
    <col min="24" max="24" width="11.109375" style="1" bestFit="1" customWidth="1"/>
    <col min="25" max="25" width="12.44140625" style="1" customWidth="1"/>
    <col min="26" max="26" width="12.5546875" style="1" bestFit="1" customWidth="1"/>
    <col min="27" max="16384" width="9.109375" style="1"/>
  </cols>
  <sheetData>
    <row r="1" spans="1:26">
      <c r="A1" s="20"/>
    </row>
    <row r="2" spans="1:26" ht="6.75" customHeight="1"/>
    <row r="3" spans="1:26" ht="6.75" customHeight="1"/>
    <row r="4" spans="1:26">
      <c r="G4" s="21" t="s">
        <v>0</v>
      </c>
      <c r="H4" s="21"/>
      <c r="I4" s="21" t="s">
        <v>1</v>
      </c>
      <c r="J4" s="21"/>
      <c r="K4" s="21" t="s">
        <v>2</v>
      </c>
      <c r="L4" s="21"/>
      <c r="M4" s="21" t="s">
        <v>3</v>
      </c>
      <c r="N4" s="21"/>
      <c r="O4" s="21" t="s">
        <v>4</v>
      </c>
      <c r="P4" s="21"/>
      <c r="Q4" s="21" t="s">
        <v>5</v>
      </c>
      <c r="R4" s="21"/>
      <c r="S4" s="21" t="s">
        <v>6</v>
      </c>
      <c r="T4" s="21"/>
      <c r="U4" s="21" t="s">
        <v>7</v>
      </c>
    </row>
    <row r="5" spans="1:26" s="20" customFormat="1" ht="68.400000000000006">
      <c r="A5" s="22" t="s">
        <v>8</v>
      </c>
      <c r="B5" s="23"/>
      <c r="C5" s="24" t="s">
        <v>9</v>
      </c>
      <c r="G5" s="25" t="s">
        <v>10</v>
      </c>
      <c r="I5" s="25" t="s">
        <v>11</v>
      </c>
      <c r="J5" s="22"/>
      <c r="K5" s="25" t="s">
        <v>12</v>
      </c>
      <c r="L5" s="22"/>
      <c r="M5" s="25" t="s">
        <v>13</v>
      </c>
      <c r="N5" s="22"/>
      <c r="O5" s="25" t="s">
        <v>14</v>
      </c>
      <c r="P5" s="22"/>
      <c r="Q5" s="25" t="s">
        <v>15</v>
      </c>
      <c r="S5" s="25" t="s">
        <v>16</v>
      </c>
      <c r="U5" s="26" t="s">
        <v>17</v>
      </c>
      <c r="W5" s="175"/>
      <c r="X5" s="175"/>
      <c r="Y5" s="175"/>
    </row>
    <row r="6" spans="1:26" ht="16.5" customHeight="1">
      <c r="A6" s="21">
        <v>1</v>
      </c>
      <c r="C6" s="1" t="s">
        <v>18</v>
      </c>
      <c r="G6" s="27">
        <f>SUM('page 3 - 5'!H14,'page 3 - 5'!H22)</f>
        <v>2878577.1581901037</v>
      </c>
      <c r="I6" s="27">
        <f>'page 6'!N3</f>
        <v>22466.395567399999</v>
      </c>
      <c r="J6" s="27"/>
      <c r="K6" s="27">
        <f>'page 7 and 8'!K8</f>
        <v>23714.29213969109</v>
      </c>
      <c r="L6" s="27"/>
      <c r="M6" s="27">
        <f>'page 7 and 8'!M8</f>
        <v>480047.53386829951</v>
      </c>
      <c r="N6" s="27"/>
      <c r="O6" s="27">
        <f>SUM(I6,K6,M6)</f>
        <v>526228.22157539055</v>
      </c>
      <c r="P6" s="27"/>
      <c r="Q6" s="27">
        <f>ROUNDUP(SUM(G6,O6,),0)</f>
        <v>3404806</v>
      </c>
      <c r="S6" s="28">
        <v>2467002372</v>
      </c>
      <c r="U6" s="29">
        <f>ROUND(Q6/S6,6)</f>
        <v>1.3799999999999999E-3</v>
      </c>
      <c r="W6" s="29"/>
      <c r="X6" s="29"/>
      <c r="Y6" s="30"/>
      <c r="Z6" s="31"/>
    </row>
    <row r="7" spans="1:26" ht="13.8">
      <c r="A7" s="21">
        <f>A6+1</f>
        <v>2</v>
      </c>
      <c r="C7" s="1" t="s">
        <v>19</v>
      </c>
      <c r="G7" s="28">
        <f>'page 3 - 5'!K53</f>
        <v>84857.91</v>
      </c>
      <c r="H7" s="28"/>
      <c r="I7" s="28">
        <f>'page 6'!N4</f>
        <v>34913.143034799999</v>
      </c>
      <c r="J7" s="28"/>
      <c r="K7" s="28">
        <f>'page 7 and 8'!K9</f>
        <v>1041.5933626027404</v>
      </c>
      <c r="L7" s="28"/>
      <c r="M7" s="28">
        <f>'page 7 and 8'!M9</f>
        <v>21084.93570314717</v>
      </c>
      <c r="N7" s="28"/>
      <c r="O7" s="28">
        <f t="shared" ref="O7:O12" si="0">SUM(I7,K7,M7)</f>
        <v>57039.672100549913</v>
      </c>
      <c r="P7" s="28"/>
      <c r="Q7" s="28">
        <f t="shared" ref="Q7:Q12" si="1">SUM(G7,O7,)</f>
        <v>141897.58210054992</v>
      </c>
      <c r="S7" s="28">
        <f>'page 9'!H8</f>
        <v>290368756</v>
      </c>
      <c r="U7" s="29">
        <f t="shared" ref="U7:U12" si="2">ROUND(Q7/S7,6)</f>
        <v>4.8899999999999996E-4</v>
      </c>
      <c r="W7" s="29"/>
      <c r="X7" s="29"/>
      <c r="Y7" s="30"/>
      <c r="Z7" s="31"/>
    </row>
    <row r="8" spans="1:26" ht="13.8">
      <c r="A8" s="21">
        <f t="shared" ref="A8:A13" si="3">A7+1</f>
        <v>3</v>
      </c>
      <c r="C8" s="1" t="s">
        <v>20</v>
      </c>
      <c r="G8" s="28">
        <f>'page 3 - 5'!K54</f>
        <v>596682.61</v>
      </c>
      <c r="H8" s="28"/>
      <c r="I8" s="28">
        <f>'page 6'!N5</f>
        <v>593318.56656130007</v>
      </c>
      <c r="J8" s="28"/>
      <c r="K8" s="28">
        <f>'page 7 and 8'!K10</f>
        <v>10936.991427824725</v>
      </c>
      <c r="L8" s="28"/>
      <c r="M8" s="28">
        <f>'page 7 and 8'!M10</f>
        <v>221397.11073553396</v>
      </c>
      <c r="N8" s="28"/>
      <c r="O8" s="28">
        <f t="shared" si="0"/>
        <v>825652.66872465878</v>
      </c>
      <c r="P8" s="28"/>
      <c r="Q8" s="28">
        <f t="shared" si="1"/>
        <v>1422335.2787246588</v>
      </c>
      <c r="S8" s="28">
        <f>'page 9'!H9</f>
        <v>2004130038.99</v>
      </c>
      <c r="U8" s="29">
        <f t="shared" si="2"/>
        <v>7.1000000000000002E-4</v>
      </c>
      <c r="W8" s="29"/>
      <c r="X8" s="29"/>
      <c r="Y8" s="30"/>
      <c r="Z8" s="31"/>
    </row>
    <row r="9" spans="1:26" ht="13.8">
      <c r="A9" s="21">
        <f t="shared" si="3"/>
        <v>4</v>
      </c>
      <c r="C9" s="1" t="s">
        <v>21</v>
      </c>
      <c r="G9" s="28">
        <f>'page 3 - 5'!K55</f>
        <v>1478682.36</v>
      </c>
      <c r="H9" s="28"/>
      <c r="I9" s="28">
        <f>'page 6'!N6</f>
        <v>-1312299.0842426498</v>
      </c>
      <c r="J9" s="28"/>
      <c r="K9" s="28">
        <f>'page 7 and 8'!K11</f>
        <v>1682.1859126731135</v>
      </c>
      <c r="L9" s="28"/>
      <c r="M9" s="28">
        <f>'page 7 and 8'!M11</f>
        <v>34052.426871099597</v>
      </c>
      <c r="N9" s="28"/>
      <c r="O9" s="28">
        <f t="shared" si="0"/>
        <v>-1276564.4714588772</v>
      </c>
      <c r="P9" s="28"/>
      <c r="Q9" s="28">
        <f t="shared" si="1"/>
        <v>202117.8885411229</v>
      </c>
      <c r="S9" s="28">
        <f>'page 9'!H10</f>
        <v>2439551582.3499999</v>
      </c>
      <c r="U9" s="29">
        <f>ROUND(Q9/S9,6)</f>
        <v>8.2999999999999998E-5</v>
      </c>
      <c r="W9" s="29"/>
      <c r="X9" s="29"/>
      <c r="Y9" s="30"/>
      <c r="Z9" s="31"/>
    </row>
    <row r="10" spans="1:26" ht="13.8">
      <c r="A10" s="21">
        <f t="shared" si="3"/>
        <v>5</v>
      </c>
      <c r="C10" s="1" t="s">
        <v>22</v>
      </c>
      <c r="G10" s="28">
        <f>'page 3 - 5'!K56</f>
        <v>4070.02</v>
      </c>
      <c r="H10" s="28"/>
      <c r="I10" s="28">
        <f>'page 6'!N7</f>
        <v>-382.20509100000004</v>
      </c>
      <c r="J10" s="28"/>
      <c r="K10" s="28">
        <f>'page 7 and 8'!K12</f>
        <v>62.618022512138538</v>
      </c>
      <c r="L10" s="28"/>
      <c r="M10" s="28">
        <f>'page 7 and 8'!M12</f>
        <v>1267.5743009992848</v>
      </c>
      <c r="N10" s="28"/>
      <c r="O10" s="28">
        <f t="shared" si="0"/>
        <v>947.98723251142326</v>
      </c>
      <c r="P10" s="28"/>
      <c r="Q10" s="28">
        <f t="shared" si="1"/>
        <v>5018.0072325114234</v>
      </c>
      <c r="S10" s="28">
        <f>'page 9'!H11</f>
        <v>20540992</v>
      </c>
      <c r="U10" s="29">
        <f t="shared" si="2"/>
        <v>2.4399999999999999E-4</v>
      </c>
      <c r="W10" s="29"/>
      <c r="X10" s="29"/>
      <c r="Y10" s="30"/>
      <c r="Z10" s="31"/>
    </row>
    <row r="11" spans="1:26" ht="13.8">
      <c r="A11" s="21">
        <f t="shared" si="3"/>
        <v>6</v>
      </c>
      <c r="C11" s="1" t="s">
        <v>23</v>
      </c>
      <c r="G11" s="28">
        <f>'page 3 - 5'!K57</f>
        <v>56873.24</v>
      </c>
      <c r="H11" s="28"/>
      <c r="I11" s="28">
        <f>'page 6'!N8</f>
        <v>-27201.368170900001</v>
      </c>
      <c r="J11" s="28"/>
      <c r="K11" s="28">
        <f>'page 7 and 8'!K13</f>
        <v>308.71585270904006</v>
      </c>
      <c r="L11" s="28"/>
      <c r="M11" s="28">
        <f>'page 7 and 8'!M13</f>
        <v>6249.3235254946276</v>
      </c>
      <c r="N11" s="28"/>
      <c r="O11" s="28">
        <f t="shared" si="0"/>
        <v>-20643.328792696335</v>
      </c>
      <c r="P11" s="28"/>
      <c r="Q11" s="28">
        <f t="shared" si="1"/>
        <v>36229.911207303667</v>
      </c>
      <c r="S11" s="28">
        <f>'page 9'!H12</f>
        <v>182481839</v>
      </c>
      <c r="U11" s="29">
        <f t="shared" si="2"/>
        <v>1.9900000000000001E-4</v>
      </c>
      <c r="W11" s="29"/>
      <c r="X11" s="29"/>
      <c r="Y11" s="30"/>
      <c r="Z11" s="31"/>
    </row>
    <row r="12" spans="1:26" ht="13.8">
      <c r="A12" s="21">
        <f t="shared" si="3"/>
        <v>7</v>
      </c>
      <c r="C12" s="1" t="s">
        <v>24</v>
      </c>
      <c r="G12" s="28">
        <f>'page 3 - 5'!K58</f>
        <v>31110.9</v>
      </c>
      <c r="H12" s="28"/>
      <c r="I12" s="28">
        <f>'page 6'!N9</f>
        <v>155376.3760394</v>
      </c>
      <c r="J12" s="28"/>
      <c r="K12" s="28">
        <f>'page 7 and 8'!K14</f>
        <v>1920.6232819871586</v>
      </c>
      <c r="L12" s="28"/>
      <c r="M12" s="28">
        <f>'page 7 and 8'!M14</f>
        <v>38879.10567082966</v>
      </c>
      <c r="N12" s="28"/>
      <c r="O12" s="28">
        <f t="shared" si="0"/>
        <v>196176.1049922168</v>
      </c>
      <c r="P12" s="28"/>
      <c r="Q12" s="28">
        <f t="shared" si="1"/>
        <v>227287.0049922168</v>
      </c>
      <c r="S12" s="28">
        <f>'page 9'!H13</f>
        <v>149429180</v>
      </c>
      <c r="U12" s="29">
        <f t="shared" si="2"/>
        <v>1.521E-3</v>
      </c>
      <c r="W12" s="29"/>
      <c r="X12" s="29"/>
      <c r="Y12" s="30"/>
      <c r="Z12" s="31"/>
    </row>
    <row r="13" spans="1:26" ht="16.5" customHeight="1" thickBot="1">
      <c r="A13" s="21">
        <f t="shared" si="3"/>
        <v>8</v>
      </c>
      <c r="G13" s="32">
        <f>SUM(G6:G12)</f>
        <v>5130854.1981901042</v>
      </c>
      <c r="I13" s="32">
        <f>SUM(I6:I12)</f>
        <v>-533808.17630164977</v>
      </c>
      <c r="J13" s="27"/>
      <c r="K13" s="32">
        <f>SUM(K6:K12)</f>
        <v>39667.020000000004</v>
      </c>
      <c r="L13" s="27"/>
      <c r="M13" s="32">
        <f>SUM(M6:M12)</f>
        <v>802978.01067540387</v>
      </c>
      <c r="N13" s="27"/>
      <c r="O13" s="32">
        <f>SUM(O6:O12)</f>
        <v>308836.85437375394</v>
      </c>
      <c r="P13" s="27"/>
      <c r="Q13" s="32">
        <f>SUM(Q6:Q12)</f>
        <v>5439691.6727983635</v>
      </c>
      <c r="S13" s="33">
        <f>SUM(S6:S12)</f>
        <v>7553504760.3400002</v>
      </c>
      <c r="U13" s="29"/>
    </row>
    <row r="14" spans="1:26" ht="13.8" thickTop="1">
      <c r="G14" s="27"/>
      <c r="I14" s="27"/>
      <c r="K14" s="34"/>
      <c r="O14" s="27"/>
      <c r="P14" s="30"/>
      <c r="Q14" s="27"/>
    </row>
    <row r="15" spans="1:26" s="20" customFormat="1">
      <c r="C15" s="20" t="s">
        <v>25</v>
      </c>
      <c r="G15" s="35"/>
      <c r="I15" s="35"/>
      <c r="K15" s="36"/>
      <c r="O15" s="35"/>
      <c r="P15" s="37"/>
      <c r="Q15" s="37"/>
      <c r="U15" s="38"/>
      <c r="X15" s="39"/>
    </row>
    <row r="16" spans="1:26" s="20" customFormat="1" ht="118.8">
      <c r="C16" s="24" t="s">
        <v>9</v>
      </c>
      <c r="G16" s="25" t="s">
        <v>26</v>
      </c>
      <c r="I16" s="25" t="s">
        <v>16</v>
      </c>
      <c r="K16" s="25" t="s">
        <v>27</v>
      </c>
      <c r="M16" s="25" t="s">
        <v>28</v>
      </c>
      <c r="O16" s="25" t="s">
        <v>29</v>
      </c>
      <c r="Q16" s="25" t="s">
        <v>28</v>
      </c>
    </row>
    <row r="17" spans="1:19" ht="16.5" customHeight="1">
      <c r="A17" s="21">
        <f>A13+1</f>
        <v>9</v>
      </c>
      <c r="C17" s="1" t="s">
        <v>18</v>
      </c>
      <c r="G17" s="27">
        <f>G6-SUM('page 3 - 5'!G14,'page 3 - 5'!G21)+'page 6'!K3+M6</f>
        <v>3365531.6800510501</v>
      </c>
      <c r="I17" s="28">
        <f>S6</f>
        <v>2467002372</v>
      </c>
      <c r="K17" s="29">
        <f t="shared" ref="K17:K23" si="4">ROUND(G17/I17,6)</f>
        <v>1.364E-3</v>
      </c>
      <c r="M17" s="40" t="str">
        <f>IF(K17&lt;=Q29,"yes","no")</f>
        <v>yes</v>
      </c>
      <c r="O17" s="40" t="s">
        <v>30</v>
      </c>
      <c r="Q17" s="40" t="s">
        <v>30</v>
      </c>
      <c r="S17" s="34"/>
    </row>
    <row r="18" spans="1:19" ht="13.8">
      <c r="A18" s="21">
        <f>A17+1</f>
        <v>10</v>
      </c>
      <c r="C18" s="1" t="s">
        <v>19</v>
      </c>
      <c r="G18" s="27">
        <f>G7-SUM('page 3 - 5'!J53)+'page 6'!K4+M7</f>
        <v>122051.77653450378</v>
      </c>
      <c r="I18" s="28">
        <f t="shared" ref="I18:I23" si="5">S7</f>
        <v>290368756</v>
      </c>
      <c r="K18" s="29">
        <f t="shared" si="4"/>
        <v>4.2000000000000002E-4</v>
      </c>
      <c r="M18" s="40" t="str">
        <f t="shared" ref="M18:M23" si="6">IF(K18&lt;=$Q$30,"yes","no")</f>
        <v>yes</v>
      </c>
      <c r="O18" s="41">
        <f>SUM(G18:G23)/SUM(I18:I23)</f>
        <v>3.9964424555902271E-4</v>
      </c>
      <c r="Q18" s="40" t="str">
        <f t="shared" ref="Q18:Q23" si="7">IF(O18&lt;=Q$30,"yes","no")</f>
        <v>yes</v>
      </c>
    </row>
    <row r="19" spans="1:19" ht="13.8">
      <c r="A19" s="21">
        <f t="shared" ref="A19:A24" si="8">A18+1</f>
        <v>11</v>
      </c>
      <c r="C19" s="1" t="s">
        <v>20</v>
      </c>
      <c r="G19" s="27">
        <f>G8-SUM('page 3 - 5'!J54)+'page 6'!K5+M8</f>
        <v>1395563.7831390144</v>
      </c>
      <c r="I19" s="28">
        <f t="shared" si="5"/>
        <v>2004130038.99</v>
      </c>
      <c r="K19" s="29">
        <f t="shared" si="4"/>
        <v>6.96E-4</v>
      </c>
      <c r="M19" s="40" t="str">
        <f t="shared" si="6"/>
        <v>yes</v>
      </c>
      <c r="O19" s="41">
        <f>O$18</f>
        <v>3.9964424555902271E-4</v>
      </c>
      <c r="Q19" s="40" t="str">
        <f t="shared" si="7"/>
        <v>yes</v>
      </c>
    </row>
    <row r="20" spans="1:19" ht="13.8">
      <c r="A20" s="21">
        <f t="shared" si="8"/>
        <v>12</v>
      </c>
      <c r="C20" s="1" t="s">
        <v>21</v>
      </c>
      <c r="G20" s="27">
        <f>G9-SUM('page 3 - 5'!J55)+'page 6'!K6+M9</f>
        <v>254868.55609812084</v>
      </c>
      <c r="I20" s="28">
        <f t="shared" si="5"/>
        <v>2439551582.3499999</v>
      </c>
      <c r="K20" s="29">
        <f t="shared" si="4"/>
        <v>1.0399999999999999E-4</v>
      </c>
      <c r="M20" s="40" t="str">
        <f t="shared" si="6"/>
        <v>yes</v>
      </c>
      <c r="O20" s="41">
        <f>O$18</f>
        <v>3.9964424555902271E-4</v>
      </c>
      <c r="Q20" s="40" t="str">
        <f t="shared" si="7"/>
        <v>yes</v>
      </c>
    </row>
    <row r="21" spans="1:19" ht="13.8">
      <c r="A21" s="21">
        <f t="shared" si="8"/>
        <v>13</v>
      </c>
      <c r="C21" s="1" t="s">
        <v>22</v>
      </c>
      <c r="G21" s="27">
        <f>G10-SUM('page 3 - 5'!J56)+'page 6'!K7+M10</f>
        <v>4894.9419720899386</v>
      </c>
      <c r="I21" s="42">
        <f t="shared" si="5"/>
        <v>20540992</v>
      </c>
      <c r="K21" s="29">
        <f t="shared" si="4"/>
        <v>2.3800000000000001E-4</v>
      </c>
      <c r="M21" s="40" t="str">
        <f t="shared" si="6"/>
        <v>yes</v>
      </c>
      <c r="O21" s="41">
        <f>O$18</f>
        <v>3.9964424555902271E-4</v>
      </c>
      <c r="Q21" s="40" t="str">
        <f t="shared" si="7"/>
        <v>yes</v>
      </c>
    </row>
    <row r="22" spans="1:19" ht="13.8">
      <c r="A22" s="21">
        <f t="shared" si="8"/>
        <v>14</v>
      </c>
      <c r="C22" s="1" t="s">
        <v>23</v>
      </c>
      <c r="G22" s="27">
        <f>G11-SUM('page 3 - 5'!J57)+'page 6'!K8+M11</f>
        <v>38017.722877427834</v>
      </c>
      <c r="I22" s="28">
        <f t="shared" si="5"/>
        <v>182481839</v>
      </c>
      <c r="K22" s="29">
        <f t="shared" si="4"/>
        <v>2.0799999999999999E-4</v>
      </c>
      <c r="M22" s="40" t="str">
        <f t="shared" si="6"/>
        <v>yes</v>
      </c>
      <c r="O22" s="41">
        <f>O$18</f>
        <v>3.9964424555902271E-4</v>
      </c>
      <c r="Q22" s="40" t="str">
        <f t="shared" si="7"/>
        <v>yes</v>
      </c>
    </row>
    <row r="23" spans="1:19" ht="13.8">
      <c r="A23" s="21">
        <f t="shared" si="8"/>
        <v>15</v>
      </c>
      <c r="C23" s="1" t="s">
        <v>24</v>
      </c>
      <c r="G23" s="27">
        <f>G12-SUM('page 3 - 5'!J58)+'page 6'!K9+M12</f>
        <v>217394.62890114952</v>
      </c>
      <c r="I23" s="28">
        <f t="shared" si="5"/>
        <v>149429180</v>
      </c>
      <c r="K23" s="29">
        <f t="shared" si="4"/>
        <v>1.4549999999999999E-3</v>
      </c>
      <c r="M23" s="40" t="str">
        <f t="shared" si="6"/>
        <v>no</v>
      </c>
      <c r="O23" s="41">
        <f>O$18</f>
        <v>3.9964424555902271E-4</v>
      </c>
      <c r="Q23" s="40" t="str">
        <f t="shared" si="7"/>
        <v>yes</v>
      </c>
    </row>
    <row r="24" spans="1:19" ht="13.8" thickBot="1">
      <c r="A24" s="21">
        <f t="shared" si="8"/>
        <v>16</v>
      </c>
      <c r="G24" s="32">
        <f>SUM(G17:G23)</f>
        <v>5398323.0895733563</v>
      </c>
      <c r="I24" s="33">
        <f>SUM(I17:I23)</f>
        <v>7553504760.3400002</v>
      </c>
    </row>
    <row r="25" spans="1:19" ht="13.8" thickTop="1">
      <c r="G25" s="27"/>
      <c r="I25" s="27"/>
      <c r="K25" s="34"/>
      <c r="O25" s="30"/>
      <c r="P25" s="30"/>
      <c r="Q25" s="30"/>
    </row>
    <row r="26" spans="1:19">
      <c r="C26" s="20" t="s">
        <v>31</v>
      </c>
      <c r="I26" s="21"/>
      <c r="M26" s="30"/>
      <c r="N26" s="30"/>
      <c r="O26" s="30"/>
      <c r="P26" s="30"/>
      <c r="Q26" s="30"/>
      <c r="S26" s="28"/>
    </row>
    <row r="27" spans="1:19" s="20" customFormat="1" ht="52.8">
      <c r="G27" s="23"/>
      <c r="I27" s="23"/>
      <c r="K27" s="22"/>
      <c r="M27" s="43" t="s">
        <v>32</v>
      </c>
      <c r="O27" s="25" t="s">
        <v>33</v>
      </c>
      <c r="Q27" s="25" t="s">
        <v>34</v>
      </c>
    </row>
    <row r="28" spans="1:19" s="20" customFormat="1">
      <c r="C28" s="24" t="s">
        <v>9</v>
      </c>
      <c r="K28" s="44"/>
      <c r="M28" s="38"/>
    </row>
    <row r="29" spans="1:19" ht="16.5" customHeight="1">
      <c r="A29" s="21">
        <f>A24+1</f>
        <v>17</v>
      </c>
      <c r="C29" s="1" t="s">
        <v>18</v>
      </c>
      <c r="G29" s="29"/>
      <c r="I29" s="29"/>
      <c r="M29" s="45">
        <v>1.6260000000000001E-3</v>
      </c>
      <c r="O29" s="46">
        <f>O35</f>
        <v>1.0295693302116578</v>
      </c>
      <c r="Q29" s="45">
        <f>O29*M29</f>
        <v>1.6740797309241556E-3</v>
      </c>
    </row>
    <row r="30" spans="1:19">
      <c r="A30" s="21">
        <f>A29+1</f>
        <v>18</v>
      </c>
      <c r="C30" s="1" t="s">
        <v>35</v>
      </c>
      <c r="G30" s="29"/>
      <c r="I30" s="29"/>
      <c r="M30" s="45">
        <v>1.0169999999999999E-3</v>
      </c>
      <c r="O30" s="46">
        <f>O29</f>
        <v>1.0295693302116578</v>
      </c>
      <c r="Q30" s="45">
        <f>O30*M30</f>
        <v>1.0470720088252559E-3</v>
      </c>
    </row>
    <row r="31" spans="1:19">
      <c r="A31" s="21"/>
      <c r="G31" s="30"/>
      <c r="H31" s="30"/>
      <c r="I31" s="30"/>
      <c r="J31" s="30"/>
      <c r="M31" s="29"/>
    </row>
    <row r="32" spans="1:19">
      <c r="A32" s="21">
        <v>19</v>
      </c>
      <c r="K32" s="47"/>
      <c r="M32" s="48" t="s">
        <v>36</v>
      </c>
      <c r="O32" s="47">
        <v>305.18700000000001</v>
      </c>
    </row>
    <row r="33" spans="1:23">
      <c r="A33" s="21">
        <v>20</v>
      </c>
      <c r="H33" s="47"/>
      <c r="J33" s="47"/>
      <c r="M33" s="48" t="s">
        <v>37</v>
      </c>
      <c r="O33" s="47">
        <v>296.42200000000003</v>
      </c>
      <c r="Q33" s="49"/>
    </row>
    <row r="34" spans="1:23">
      <c r="A34" s="21"/>
      <c r="H34" s="50"/>
      <c r="J34" s="50"/>
    </row>
    <row r="35" spans="1:23">
      <c r="A35" s="21">
        <v>21</v>
      </c>
      <c r="M35" s="51" t="s">
        <v>38</v>
      </c>
      <c r="O35" s="52">
        <f>O32/O33</f>
        <v>1.0295693302116578</v>
      </c>
    </row>
    <row r="36" spans="1:23" ht="12" customHeight="1">
      <c r="I36" s="47"/>
      <c r="Q36" s="34"/>
    </row>
    <row r="37" spans="1:23" ht="12" customHeight="1">
      <c r="I37" s="50"/>
      <c r="Q37" s="34"/>
    </row>
    <row r="38" spans="1:23" ht="15.6">
      <c r="C38" s="53" t="s">
        <v>39</v>
      </c>
      <c r="U38" s="34"/>
    </row>
    <row r="39" spans="1:23" ht="15.6">
      <c r="C39" s="1" t="s">
        <v>40</v>
      </c>
      <c r="U39" s="34"/>
    </row>
    <row r="40" spans="1:23">
      <c r="A40" s="20"/>
    </row>
    <row r="42" spans="1:23">
      <c r="A42" s="54"/>
      <c r="B42" s="21"/>
      <c r="C42" s="55"/>
      <c r="G42" s="54"/>
      <c r="I42" s="54"/>
      <c r="J42" s="54"/>
      <c r="K42" s="54"/>
      <c r="L42" s="54"/>
      <c r="M42" s="54"/>
      <c r="N42" s="54"/>
      <c r="P42" s="54"/>
      <c r="Q42" s="54"/>
      <c r="S42" s="54"/>
      <c r="U42" s="56"/>
      <c r="W42" s="54"/>
    </row>
    <row r="43" spans="1:23" ht="18.75" customHeight="1">
      <c r="A43" s="21"/>
      <c r="G43" s="27"/>
      <c r="I43" s="27"/>
      <c r="J43" s="27"/>
      <c r="K43" s="27"/>
      <c r="L43" s="27"/>
      <c r="M43" s="27"/>
      <c r="N43" s="27"/>
      <c r="O43" s="27"/>
      <c r="P43" s="27"/>
      <c r="Q43" s="27"/>
      <c r="S43" s="28"/>
      <c r="U43" s="29"/>
      <c r="W43" s="21"/>
    </row>
    <row r="44" spans="1:23">
      <c r="A44" s="21"/>
      <c r="G44" s="27"/>
      <c r="I44" s="27"/>
      <c r="J44" s="27"/>
      <c r="K44" s="27"/>
      <c r="L44" s="27"/>
      <c r="M44" s="27"/>
      <c r="N44" s="27"/>
      <c r="O44" s="27"/>
      <c r="P44" s="27"/>
      <c r="Q44" s="27"/>
      <c r="S44" s="28"/>
      <c r="U44" s="29"/>
      <c r="W44" s="21"/>
    </row>
    <row r="45" spans="1:23">
      <c r="A45" s="21"/>
      <c r="G45" s="27"/>
      <c r="I45" s="27"/>
      <c r="J45" s="27"/>
      <c r="K45" s="27"/>
      <c r="L45" s="27"/>
      <c r="M45" s="27"/>
      <c r="N45" s="27"/>
      <c r="O45" s="27"/>
      <c r="P45" s="27"/>
      <c r="Q45" s="27"/>
      <c r="S45" s="28"/>
      <c r="U45" s="29"/>
      <c r="W45" s="21"/>
    </row>
    <row r="46" spans="1:23">
      <c r="A46" s="21"/>
      <c r="G46" s="27"/>
      <c r="I46" s="27"/>
      <c r="J46" s="27"/>
      <c r="K46" s="27"/>
      <c r="L46" s="27"/>
      <c r="M46" s="27"/>
      <c r="N46" s="27"/>
      <c r="O46" s="27"/>
      <c r="P46" s="27"/>
      <c r="Q46" s="27"/>
      <c r="S46" s="28"/>
      <c r="U46" s="29"/>
      <c r="W46" s="21"/>
    </row>
    <row r="47" spans="1:23">
      <c r="A47" s="21"/>
      <c r="G47" s="27"/>
      <c r="I47" s="27"/>
      <c r="J47" s="27"/>
      <c r="K47" s="27"/>
      <c r="L47" s="27"/>
      <c r="M47" s="27"/>
      <c r="N47" s="27"/>
      <c r="O47" s="27"/>
      <c r="P47" s="27"/>
      <c r="Q47" s="27"/>
      <c r="S47" s="28"/>
      <c r="U47" s="29"/>
      <c r="W47" s="21"/>
    </row>
    <row r="48" spans="1:23">
      <c r="A48" s="21"/>
      <c r="G48" s="27"/>
      <c r="I48" s="27"/>
      <c r="J48" s="27"/>
      <c r="K48" s="27"/>
      <c r="L48" s="27"/>
      <c r="M48" s="27"/>
      <c r="N48" s="27"/>
      <c r="O48" s="27"/>
      <c r="P48" s="27"/>
      <c r="Q48" s="27"/>
      <c r="S48" s="28"/>
      <c r="U48" s="29"/>
      <c r="W48" s="21"/>
    </row>
    <row r="49" spans="1:23">
      <c r="A49" s="21"/>
      <c r="G49" s="27"/>
      <c r="I49" s="27"/>
      <c r="J49" s="27"/>
      <c r="K49" s="27"/>
      <c r="L49" s="27"/>
      <c r="M49" s="27"/>
      <c r="N49" s="27"/>
      <c r="O49" s="27"/>
      <c r="P49" s="27"/>
      <c r="Q49" s="27"/>
      <c r="S49" s="28"/>
      <c r="U49" s="29"/>
      <c r="W49" s="21"/>
    </row>
    <row r="50" spans="1:23">
      <c r="A50" s="21"/>
      <c r="G50" s="27"/>
      <c r="I50" s="27"/>
      <c r="J50" s="27"/>
      <c r="K50" s="27"/>
      <c r="L50" s="27"/>
      <c r="M50" s="27"/>
      <c r="N50" s="27"/>
      <c r="O50" s="27"/>
      <c r="P50" s="27"/>
      <c r="Q50" s="27"/>
      <c r="S50" s="28"/>
    </row>
    <row r="51" spans="1:23">
      <c r="O51" s="30"/>
      <c r="P51" s="30"/>
      <c r="Q51" s="30"/>
    </row>
    <row r="52" spans="1:23">
      <c r="C52" s="20"/>
      <c r="I52" s="21"/>
      <c r="O52" s="30"/>
      <c r="P52" s="30"/>
      <c r="Q52" s="30"/>
      <c r="S52" s="28"/>
    </row>
    <row r="53" spans="1:23">
      <c r="C53" s="20"/>
      <c r="G53" s="21"/>
      <c r="I53" s="21"/>
      <c r="K53" s="21"/>
      <c r="O53" s="30"/>
      <c r="P53" s="30"/>
      <c r="Q53" s="30"/>
      <c r="S53" s="28"/>
    </row>
    <row r="54" spans="1:23">
      <c r="C54" s="55"/>
      <c r="O54" s="30"/>
      <c r="P54" s="30"/>
      <c r="Q54" s="30"/>
    </row>
    <row r="55" spans="1:23">
      <c r="A55" s="21"/>
      <c r="G55" s="29"/>
      <c r="I55" s="57"/>
      <c r="K55" s="29"/>
      <c r="O55" s="30"/>
      <c r="P55" s="30"/>
      <c r="Q55" s="30"/>
    </row>
    <row r="56" spans="1:23">
      <c r="A56" s="21"/>
      <c r="G56" s="29"/>
      <c r="I56" s="57"/>
      <c r="K56" s="29"/>
      <c r="O56" s="30"/>
      <c r="P56" s="30"/>
      <c r="Q56" s="30"/>
    </row>
    <row r="57" spans="1:23">
      <c r="A57" s="21"/>
      <c r="G57" s="29"/>
      <c r="I57" s="57"/>
      <c r="K57" s="29"/>
      <c r="O57" s="30"/>
      <c r="P57" s="30"/>
      <c r="Q57" s="30"/>
    </row>
    <row r="58" spans="1:23">
      <c r="A58" s="21"/>
      <c r="G58" s="29"/>
      <c r="I58" s="57"/>
      <c r="K58" s="29"/>
    </row>
    <row r="59" spans="1:23">
      <c r="A59" s="21"/>
      <c r="G59" s="29"/>
      <c r="I59" s="57"/>
      <c r="K59" s="29"/>
    </row>
    <row r="60" spans="1:23">
      <c r="A60" s="21"/>
      <c r="G60" s="29"/>
      <c r="I60" s="57"/>
      <c r="K60" s="29"/>
    </row>
    <row r="61" spans="1:23">
      <c r="A61" s="21"/>
      <c r="G61" s="29"/>
      <c r="I61" s="57"/>
      <c r="K61" s="29"/>
    </row>
    <row r="62" spans="1:23">
      <c r="Q62" s="27"/>
    </row>
    <row r="63" spans="1:23" ht="15.6">
      <c r="C63" s="53"/>
      <c r="Q63" s="27"/>
    </row>
    <row r="64" spans="1:23">
      <c r="Q64" s="27"/>
    </row>
    <row r="65" spans="1:23">
      <c r="Q65" s="27"/>
    </row>
    <row r="66" spans="1:23">
      <c r="Q66" s="27"/>
    </row>
    <row r="67" spans="1:23">
      <c r="A67" s="20"/>
      <c r="Q67" s="27"/>
    </row>
    <row r="68" spans="1:23">
      <c r="A68" s="54"/>
      <c r="B68" s="21"/>
      <c r="C68" s="55"/>
      <c r="G68" s="54"/>
      <c r="I68" s="54"/>
      <c r="J68" s="54"/>
      <c r="K68" s="54"/>
      <c r="L68" s="54"/>
      <c r="M68" s="54"/>
      <c r="N68" s="54"/>
      <c r="O68" s="54"/>
      <c r="P68" s="54"/>
      <c r="Q68" s="54"/>
      <c r="S68" s="54"/>
      <c r="U68" s="56"/>
    </row>
    <row r="69" spans="1:23">
      <c r="A69" s="21"/>
      <c r="G69" s="27"/>
      <c r="I69" s="27"/>
      <c r="J69" s="27"/>
      <c r="K69" s="27"/>
      <c r="L69" s="27"/>
      <c r="M69" s="27"/>
      <c r="N69" s="27"/>
      <c r="O69" s="27"/>
      <c r="P69" s="27"/>
      <c r="Q69" s="27"/>
      <c r="S69" s="28"/>
      <c r="U69" s="29"/>
      <c r="W69" s="29"/>
    </row>
    <row r="70" spans="1:23">
      <c r="A70" s="21"/>
      <c r="G70" s="27"/>
      <c r="I70" s="27"/>
      <c r="J70" s="27"/>
      <c r="K70" s="27"/>
      <c r="L70" s="27"/>
      <c r="M70" s="27"/>
      <c r="N70" s="27"/>
      <c r="O70" s="27"/>
      <c r="P70" s="27"/>
      <c r="Q70" s="27"/>
      <c r="S70" s="28"/>
      <c r="U70" s="29"/>
      <c r="W70" s="29"/>
    </row>
    <row r="71" spans="1:23">
      <c r="A71" s="21"/>
      <c r="G71" s="27"/>
      <c r="I71" s="27"/>
      <c r="J71" s="27"/>
      <c r="K71" s="27"/>
      <c r="L71" s="27"/>
      <c r="M71" s="27"/>
      <c r="N71" s="27"/>
      <c r="O71" s="27"/>
      <c r="P71" s="27"/>
      <c r="Q71" s="27"/>
      <c r="S71" s="28"/>
      <c r="U71" s="29"/>
      <c r="W71" s="29"/>
    </row>
    <row r="72" spans="1:23">
      <c r="A72" s="21"/>
      <c r="G72" s="27"/>
      <c r="I72" s="27"/>
      <c r="J72" s="27"/>
      <c r="K72" s="27"/>
      <c r="L72" s="27"/>
      <c r="M72" s="27"/>
      <c r="N72" s="27"/>
      <c r="O72" s="27"/>
      <c r="P72" s="27"/>
      <c r="Q72" s="27"/>
      <c r="S72" s="28"/>
      <c r="U72" s="29"/>
      <c r="W72" s="29"/>
    </row>
    <row r="73" spans="1:23">
      <c r="A73" s="21"/>
      <c r="G73" s="27"/>
      <c r="I73" s="27"/>
      <c r="J73" s="27"/>
      <c r="K73" s="27"/>
      <c r="L73" s="27"/>
      <c r="M73" s="27"/>
      <c r="N73" s="27"/>
      <c r="O73" s="27"/>
      <c r="P73" s="27"/>
      <c r="Q73" s="27"/>
      <c r="S73" s="28"/>
      <c r="U73" s="29"/>
      <c r="W73" s="29"/>
    </row>
    <row r="74" spans="1:23">
      <c r="A74" s="21"/>
      <c r="G74" s="27"/>
      <c r="I74" s="27"/>
      <c r="J74" s="27"/>
      <c r="K74" s="27"/>
      <c r="L74" s="27"/>
      <c r="M74" s="27"/>
      <c r="N74" s="27"/>
      <c r="O74" s="27"/>
      <c r="P74" s="27"/>
      <c r="Q74" s="27"/>
      <c r="S74" s="28"/>
      <c r="U74" s="29"/>
      <c r="W74" s="29"/>
    </row>
    <row r="75" spans="1:23">
      <c r="A75" s="21"/>
      <c r="G75" s="27"/>
      <c r="I75" s="27"/>
      <c r="J75" s="27"/>
      <c r="K75" s="27"/>
      <c r="L75" s="27"/>
      <c r="M75" s="27"/>
      <c r="N75" s="27"/>
      <c r="O75" s="27"/>
      <c r="P75" s="27"/>
      <c r="Q75" s="27"/>
      <c r="S75" s="28"/>
      <c r="U75" s="29"/>
      <c r="W75" s="29"/>
    </row>
    <row r="76" spans="1:23">
      <c r="A76" s="21"/>
      <c r="G76" s="27"/>
      <c r="I76" s="27"/>
      <c r="J76" s="27"/>
      <c r="K76" s="27"/>
      <c r="L76" s="27"/>
      <c r="M76" s="27"/>
      <c r="N76" s="27"/>
      <c r="O76" s="27"/>
      <c r="P76" s="27"/>
      <c r="Q76" s="27"/>
      <c r="S76" s="28"/>
    </row>
    <row r="78" spans="1:23">
      <c r="A78" s="21"/>
      <c r="G78" s="30"/>
      <c r="I78" s="30"/>
      <c r="J78" s="27"/>
      <c r="K78" s="30"/>
      <c r="L78" s="27"/>
      <c r="M78" s="27"/>
      <c r="N78" s="27"/>
      <c r="O78" s="30"/>
      <c r="P78" s="27"/>
      <c r="Q78" s="30"/>
      <c r="S78" s="30"/>
      <c r="U78" s="30"/>
    </row>
    <row r="79" spans="1:23">
      <c r="A79" s="21"/>
      <c r="G79" s="30"/>
      <c r="I79" s="30"/>
      <c r="J79" s="27"/>
      <c r="K79" s="30"/>
      <c r="L79" s="27"/>
      <c r="M79" s="27"/>
      <c r="N79" s="27"/>
      <c r="O79" s="30"/>
      <c r="P79" s="27"/>
      <c r="Q79" s="30"/>
      <c r="S79" s="30"/>
      <c r="U79" s="30"/>
    </row>
    <row r="80" spans="1:23">
      <c r="A80" s="21"/>
      <c r="G80" s="30"/>
      <c r="I80" s="30"/>
      <c r="J80" s="27"/>
      <c r="K80" s="30"/>
      <c r="L80" s="27"/>
      <c r="M80" s="27"/>
      <c r="N80" s="27"/>
      <c r="O80" s="30"/>
      <c r="P80" s="27"/>
      <c r="Q80" s="30"/>
      <c r="S80" s="30"/>
      <c r="U80" s="30"/>
    </row>
    <row r="81" spans="1:21">
      <c r="A81" s="21"/>
      <c r="G81" s="30"/>
      <c r="I81" s="30"/>
      <c r="J81" s="27"/>
      <c r="K81" s="30"/>
      <c r="L81" s="27"/>
      <c r="M81" s="27"/>
      <c r="N81" s="27"/>
      <c r="O81" s="30"/>
      <c r="P81" s="27"/>
      <c r="Q81" s="30"/>
      <c r="S81" s="30"/>
      <c r="U81" s="30"/>
    </row>
    <row r="82" spans="1:21">
      <c r="A82" s="21"/>
      <c r="G82" s="30"/>
      <c r="I82" s="30"/>
      <c r="J82" s="27"/>
      <c r="K82" s="30"/>
      <c r="L82" s="27"/>
      <c r="M82" s="27"/>
      <c r="N82" s="27"/>
      <c r="O82" s="30"/>
      <c r="P82" s="27"/>
      <c r="Q82" s="30"/>
      <c r="S82" s="30"/>
      <c r="U82" s="30"/>
    </row>
    <row r="83" spans="1:21">
      <c r="A83" s="21"/>
      <c r="G83" s="30"/>
      <c r="I83" s="30"/>
      <c r="J83" s="27"/>
      <c r="K83" s="30"/>
      <c r="L83" s="27"/>
      <c r="M83" s="27"/>
      <c r="N83" s="27"/>
      <c r="O83" s="30"/>
      <c r="P83" s="27"/>
      <c r="Q83" s="30"/>
      <c r="S83" s="30"/>
      <c r="U83" s="30"/>
    </row>
    <row r="84" spans="1:21">
      <c r="A84" s="21"/>
      <c r="G84" s="30"/>
      <c r="I84" s="30"/>
      <c r="J84" s="27"/>
      <c r="K84" s="30"/>
      <c r="L84" s="27"/>
      <c r="M84" s="27"/>
      <c r="N84" s="27"/>
      <c r="O84" s="30"/>
      <c r="P84" s="27"/>
      <c r="Q84" s="30"/>
      <c r="S84" s="30"/>
      <c r="U84" s="30"/>
    </row>
    <row r="85" spans="1:21">
      <c r="A85" s="21"/>
      <c r="G85" s="30"/>
      <c r="I85" s="30"/>
      <c r="J85" s="27"/>
      <c r="K85" s="30"/>
      <c r="L85" s="27"/>
      <c r="M85" s="27"/>
      <c r="N85" s="27"/>
      <c r="O85" s="30"/>
      <c r="P85" s="27"/>
      <c r="Q85" s="30"/>
      <c r="S85" s="30"/>
      <c r="U85" s="30"/>
    </row>
  </sheetData>
  <phoneticPr fontId="5" type="noConversion"/>
  <printOptions horizontalCentered="1"/>
  <pageMargins left="1" right="1" top="1.75" bottom="1" header="1" footer="0.5"/>
  <pageSetup scale="70" orientation="landscape" r:id="rId1"/>
  <headerFooter alignWithMargins="0">
    <oddHeader>&amp;L&amp;"Times New Roman,Bold"&amp;12Southwestern Public Service Company
Calculation of EECRF Rates for PY 2026
&amp;R&amp;"Times New Roman,Regular"Attachment TDA-1
Page &amp;P of &amp;N
Docket No.58017</oddHeader>
  </headerFooter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1"/>
  <sheetViews>
    <sheetView view="pageLayout" topLeftCell="F48" zoomScaleNormal="100" zoomScaleSheetLayoutView="90" workbookViewId="0">
      <selection activeCell="A73" sqref="A73"/>
    </sheetView>
  </sheetViews>
  <sheetFormatPr defaultColWidth="9.109375" defaultRowHeight="13.2"/>
  <cols>
    <col min="1" max="1" width="5.5546875" style="21" customWidth="1"/>
    <col min="2" max="2" width="29.109375" style="1" customWidth="1"/>
    <col min="3" max="3" width="17.109375" style="1" customWidth="1"/>
    <col min="4" max="4" width="15.33203125" style="1" customWidth="1"/>
    <col min="5" max="5" width="18.6640625" style="1" bestFit="1" customWidth="1"/>
    <col min="6" max="6" width="13.44140625" style="1" customWidth="1"/>
    <col min="7" max="7" width="11.88671875" style="1" customWidth="1"/>
    <col min="8" max="8" width="12.5546875" style="1" customWidth="1"/>
    <col min="9" max="9" width="11.5546875" style="1" customWidth="1"/>
    <col min="10" max="10" width="11.88671875" style="1" customWidth="1"/>
    <col min="11" max="11" width="12.6640625" style="1" bestFit="1" customWidth="1"/>
    <col min="12" max="12" width="13.6640625" style="1" customWidth="1"/>
    <col min="13" max="13" width="12.109375" style="1" customWidth="1"/>
    <col min="14" max="16384" width="9.109375" style="1"/>
  </cols>
  <sheetData>
    <row r="1" spans="1:20" ht="8.25" customHeight="1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20" ht="8.25" customHeight="1">
      <c r="A2" s="58"/>
      <c r="B2" s="60"/>
      <c r="C2" s="59"/>
      <c r="D2" s="59"/>
      <c r="E2" s="59"/>
      <c r="F2" s="59"/>
      <c r="G2" s="176"/>
      <c r="H2" s="176"/>
      <c r="I2" s="59"/>
      <c r="J2" s="59"/>
      <c r="K2" s="59"/>
      <c r="L2" s="59"/>
      <c r="M2" s="59"/>
    </row>
    <row r="3" spans="1:20" ht="8.25" customHeight="1">
      <c r="A3" s="58"/>
      <c r="B3" s="60"/>
      <c r="C3" s="59"/>
      <c r="D3" s="59"/>
      <c r="E3" s="59"/>
      <c r="F3" s="59"/>
      <c r="G3" s="59"/>
      <c r="H3" s="59"/>
      <c r="I3" s="62"/>
      <c r="J3" s="63"/>
      <c r="K3" s="63"/>
      <c r="L3" s="62"/>
      <c r="M3" s="59"/>
    </row>
    <row r="4" spans="1:20">
      <c r="A4" s="58"/>
      <c r="B4" s="6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20">
      <c r="A5" s="58"/>
      <c r="B5" s="6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20">
      <c r="A6" s="58"/>
      <c r="B6" s="59"/>
      <c r="C6" s="58" t="s">
        <v>0</v>
      </c>
      <c r="D6" s="58" t="s">
        <v>1</v>
      </c>
      <c r="E6" s="58" t="s">
        <v>2</v>
      </c>
      <c r="F6" s="58" t="s">
        <v>3</v>
      </c>
      <c r="G6" s="58" t="s">
        <v>4</v>
      </c>
      <c r="H6" s="58" t="s">
        <v>5</v>
      </c>
      <c r="I6" s="59"/>
      <c r="J6" s="59"/>
      <c r="K6" s="59"/>
      <c r="L6" s="59"/>
      <c r="M6" s="59"/>
    </row>
    <row r="7" spans="1:20" ht="34.799999999999997">
      <c r="A7" s="64" t="s">
        <v>8</v>
      </c>
      <c r="B7" s="65" t="s">
        <v>41</v>
      </c>
      <c r="C7" s="66" t="s">
        <v>42</v>
      </c>
      <c r="D7" s="67" t="s">
        <v>43</v>
      </c>
      <c r="E7" s="66" t="s">
        <v>44</v>
      </c>
      <c r="F7" s="66" t="s">
        <v>45</v>
      </c>
      <c r="G7" s="66" t="s">
        <v>46</v>
      </c>
      <c r="H7" s="66" t="s">
        <v>47</v>
      </c>
      <c r="I7" s="59"/>
      <c r="J7" s="59"/>
      <c r="K7" s="59"/>
      <c r="L7" s="59"/>
      <c r="M7" s="59"/>
    </row>
    <row r="8" spans="1:20">
      <c r="A8" s="58">
        <v>1</v>
      </c>
      <c r="B8" s="68" t="s">
        <v>35</v>
      </c>
      <c r="C8" s="69">
        <f>SUM(C9:C13)</f>
        <v>1964650</v>
      </c>
      <c r="D8" s="70">
        <f>SUM(D9:D13)</f>
        <v>92183</v>
      </c>
      <c r="E8" s="70">
        <f>SUM(E9:E13)</f>
        <v>101605.92722509851</v>
      </c>
      <c r="F8" s="70">
        <f>SUM(F9:F13)</f>
        <v>70683</v>
      </c>
      <c r="G8" s="70">
        <f>SUM(G9:G13)</f>
        <v>23155.107284797992</v>
      </c>
      <c r="H8" s="71">
        <f t="shared" ref="H8:H14" si="0">SUM(C8:G8)</f>
        <v>2252277.0345098963</v>
      </c>
      <c r="I8" s="72">
        <f>H8/H26</f>
        <v>0.43896726547294157</v>
      </c>
      <c r="J8" s="73" t="s">
        <v>48</v>
      </c>
      <c r="K8" s="59"/>
      <c r="L8" s="59"/>
      <c r="M8" s="73"/>
      <c r="N8" s="73"/>
      <c r="O8" s="73"/>
      <c r="P8" s="73"/>
      <c r="Q8" s="73"/>
      <c r="R8" s="73"/>
      <c r="S8" s="73"/>
      <c r="T8" s="73"/>
    </row>
    <row r="9" spans="1:20">
      <c r="A9" s="58">
        <f>+A8+1</f>
        <v>2</v>
      </c>
      <c r="B9" s="74" t="s">
        <v>49</v>
      </c>
      <c r="C9" s="75">
        <v>475000</v>
      </c>
      <c r="D9" s="76">
        <v>50000</v>
      </c>
      <c r="E9" s="76">
        <f>C9/C$26*E$26</f>
        <v>24565.604780455447</v>
      </c>
      <c r="F9" s="76">
        <f>ROUND(C9/C$26*F$26,0)</f>
        <v>17089</v>
      </c>
      <c r="G9" s="76">
        <f>C9/C$26*G$26</f>
        <v>5598.2877155111837</v>
      </c>
      <c r="H9" s="76">
        <f t="shared" si="0"/>
        <v>572252.89249596663</v>
      </c>
      <c r="I9" s="59"/>
      <c r="J9" s="77"/>
      <c r="K9" s="59"/>
      <c r="L9" s="59"/>
      <c r="M9" s="73"/>
      <c r="N9" s="73"/>
      <c r="O9" s="73"/>
      <c r="P9" s="73"/>
      <c r="Q9" s="73"/>
      <c r="R9" s="73"/>
      <c r="S9" s="73"/>
      <c r="T9" s="73"/>
    </row>
    <row r="10" spans="1:20">
      <c r="A10" s="58">
        <f>+A9+1</f>
        <v>3</v>
      </c>
      <c r="B10" s="74" t="s">
        <v>50</v>
      </c>
      <c r="C10" s="75">
        <v>800000</v>
      </c>
      <c r="D10" s="76">
        <v>0</v>
      </c>
      <c r="E10" s="76">
        <f>C10/C$26*E$26</f>
        <v>41373.650156556541</v>
      </c>
      <c r="F10" s="76">
        <f>ROUND(C10/C$26*F$26,0)</f>
        <v>28782</v>
      </c>
      <c r="G10" s="76">
        <f>C10/C$26*G$26</f>
        <v>9428.6950998083084</v>
      </c>
      <c r="H10" s="76">
        <f>SUM(C10:G10)</f>
        <v>879584.34525636479</v>
      </c>
      <c r="I10" s="59"/>
      <c r="J10" s="77"/>
      <c r="K10" s="59"/>
      <c r="L10" s="59"/>
      <c r="M10" s="73"/>
      <c r="N10" s="73"/>
      <c r="O10" s="73"/>
      <c r="P10" s="73"/>
      <c r="Q10" s="73"/>
      <c r="R10" s="73"/>
      <c r="S10" s="73"/>
      <c r="T10" s="73"/>
    </row>
    <row r="11" spans="1:20">
      <c r="A11" s="58">
        <f t="shared" ref="A11:A25" si="1">+A10+1</f>
        <v>4</v>
      </c>
      <c r="B11" s="74" t="s">
        <v>51</v>
      </c>
      <c r="C11" s="75">
        <v>225000</v>
      </c>
      <c r="D11" s="76">
        <v>33683</v>
      </c>
      <c r="E11" s="76">
        <f>C11/C$26*E$26</f>
        <v>11636.339106531528</v>
      </c>
      <c r="F11" s="76">
        <f>ROUND(C11/C$26*F$26,0)</f>
        <v>8095</v>
      </c>
      <c r="G11" s="76">
        <f>C11/C$26*G$26</f>
        <v>2651.8204968210871</v>
      </c>
      <c r="H11" s="76">
        <f>SUM(C11:G11)</f>
        <v>281066.1596033526</v>
      </c>
      <c r="I11" s="59"/>
      <c r="J11" s="77"/>
      <c r="K11" s="59"/>
      <c r="L11" s="59"/>
      <c r="M11" s="73"/>
      <c r="N11" s="73"/>
      <c r="O11" s="73"/>
      <c r="P11" s="73"/>
      <c r="Q11" s="73"/>
      <c r="R11" s="73"/>
      <c r="S11" s="73"/>
      <c r="T11" s="73"/>
    </row>
    <row r="12" spans="1:20">
      <c r="A12" s="58">
        <f t="shared" si="1"/>
        <v>5</v>
      </c>
      <c r="B12" s="74" t="s">
        <v>52</v>
      </c>
      <c r="C12" s="75">
        <v>450000</v>
      </c>
      <c r="D12" s="76">
        <v>8000</v>
      </c>
      <c r="E12" s="76">
        <f>C12/C$26*E$26</f>
        <v>23272.678213063056</v>
      </c>
      <c r="F12" s="76">
        <f>ROUND(C12/C$26*F$26,0)</f>
        <v>16190</v>
      </c>
      <c r="G12" s="76">
        <f>C12/C$26*G$26</f>
        <v>5303.6409936421742</v>
      </c>
      <c r="H12" s="76">
        <f t="shared" si="0"/>
        <v>502766.3192067052</v>
      </c>
      <c r="I12" s="59"/>
      <c r="J12" s="77"/>
      <c r="K12" s="59"/>
      <c r="L12" s="59"/>
      <c r="M12" s="73"/>
      <c r="N12" s="73"/>
      <c r="O12" s="73"/>
      <c r="P12" s="73"/>
      <c r="Q12" s="73"/>
      <c r="R12" s="73"/>
      <c r="S12" s="73"/>
      <c r="T12" s="73"/>
    </row>
    <row r="13" spans="1:20">
      <c r="A13" s="58">
        <f t="shared" si="1"/>
        <v>6</v>
      </c>
      <c r="B13" s="74" t="s">
        <v>53</v>
      </c>
      <c r="C13" s="75">
        <v>14650</v>
      </c>
      <c r="D13" s="76">
        <v>500</v>
      </c>
      <c r="E13" s="76">
        <f>C13/C$26*E$26</f>
        <v>757.65496849194176</v>
      </c>
      <c r="F13" s="76">
        <f>ROUND(C13/C$26*F$26,0)</f>
        <v>527</v>
      </c>
      <c r="G13" s="76">
        <f>C13/C$26*G$26</f>
        <v>172.66297901523967</v>
      </c>
      <c r="H13" s="76">
        <f>SUM(C13:G13)</f>
        <v>16607.317947507181</v>
      </c>
      <c r="I13" s="59"/>
      <c r="J13" s="77"/>
      <c r="K13" s="59"/>
      <c r="L13" s="59"/>
      <c r="M13" s="73"/>
      <c r="N13" s="73"/>
      <c r="O13" s="73"/>
      <c r="P13" s="73"/>
      <c r="Q13" s="73"/>
      <c r="R13" s="73"/>
      <c r="S13" s="73"/>
      <c r="T13" s="73"/>
    </row>
    <row r="14" spans="1:20">
      <c r="A14" s="58">
        <f t="shared" si="1"/>
        <v>7</v>
      </c>
      <c r="B14" s="68" t="s">
        <v>18</v>
      </c>
      <c r="C14" s="78">
        <f>SUM(C15:C21)</f>
        <v>1229350</v>
      </c>
      <c r="D14" s="78">
        <f>SUM(D15:D21)</f>
        <v>92927</v>
      </c>
      <c r="E14" s="78">
        <f>SUM(E15:E21)</f>
        <v>63578.371024953478</v>
      </c>
      <c r="F14" s="78">
        <f>SUM(F15:F21)</f>
        <v>44228</v>
      </c>
      <c r="G14" s="78">
        <f>SUM(G15:G21)</f>
        <v>14488.957901186681</v>
      </c>
      <c r="H14" s="79">
        <f t="shared" si="0"/>
        <v>1444572.3289261402</v>
      </c>
      <c r="I14" s="72">
        <f>SUM(H14,H22)/H26</f>
        <v>0.56103273452705837</v>
      </c>
      <c r="J14" s="73" t="s">
        <v>54</v>
      </c>
      <c r="K14" s="59"/>
      <c r="L14" s="59"/>
      <c r="M14" s="73"/>
      <c r="N14" s="73"/>
      <c r="O14" s="73"/>
      <c r="P14" s="73"/>
      <c r="Q14" s="73"/>
      <c r="R14" s="73"/>
      <c r="S14" s="73"/>
      <c r="T14" s="73"/>
    </row>
    <row r="15" spans="1:20">
      <c r="A15" s="58">
        <f t="shared" si="1"/>
        <v>8</v>
      </c>
      <c r="B15" s="74" t="s">
        <v>55</v>
      </c>
      <c r="C15" s="75">
        <v>228000</v>
      </c>
      <c r="D15" s="76">
        <v>36000</v>
      </c>
      <c r="E15" s="76">
        <f t="shared" ref="E15:E21" si="2">C15/C$26*E$26</f>
        <v>11791.490294618614</v>
      </c>
      <c r="F15" s="76">
        <f t="shared" ref="F15:F21" si="3">ROUND(C15/C$26*F$26,0)</f>
        <v>8203</v>
      </c>
      <c r="G15" s="76">
        <f t="shared" ref="G15:G21" si="4">C15/C$26*G$26</f>
        <v>2687.1781034453679</v>
      </c>
      <c r="H15" s="76">
        <f t="shared" ref="H15:H25" si="5">SUM(C15:G15)</f>
        <v>286681.66839806398</v>
      </c>
      <c r="I15" s="80"/>
      <c r="J15" s="77"/>
      <c r="K15" s="59"/>
      <c r="L15" s="59"/>
      <c r="M15" s="73"/>
      <c r="N15" s="73"/>
      <c r="O15" s="73"/>
      <c r="P15" s="73"/>
      <c r="Q15" s="73"/>
      <c r="R15" s="73"/>
      <c r="S15" s="73"/>
      <c r="T15" s="73"/>
    </row>
    <row r="16" spans="1:20">
      <c r="A16" s="58">
        <f t="shared" si="1"/>
        <v>9</v>
      </c>
      <c r="B16" s="74" t="s">
        <v>53</v>
      </c>
      <c r="C16" s="75">
        <v>278350</v>
      </c>
      <c r="D16" s="76">
        <v>9500</v>
      </c>
      <c r="E16" s="76">
        <f t="shared" si="2"/>
        <v>14395.444401346891</v>
      </c>
      <c r="F16" s="76">
        <f t="shared" si="3"/>
        <v>10014</v>
      </c>
      <c r="G16" s="76">
        <f t="shared" si="4"/>
        <v>3280.5966012895533</v>
      </c>
      <c r="H16" s="76">
        <f t="shared" si="5"/>
        <v>315540.04100263648</v>
      </c>
      <c r="I16" s="59"/>
      <c r="J16" s="77"/>
      <c r="K16" s="59"/>
      <c r="L16" s="59"/>
      <c r="M16" s="73"/>
      <c r="N16" s="73"/>
      <c r="O16" s="73"/>
      <c r="P16" s="73"/>
      <c r="Q16" s="73"/>
      <c r="R16" s="73"/>
      <c r="S16" s="73"/>
      <c r="T16" s="73"/>
    </row>
    <row r="17" spans="1:20">
      <c r="A17" s="58">
        <f t="shared" si="1"/>
        <v>10</v>
      </c>
      <c r="B17" s="74" t="s">
        <v>56</v>
      </c>
      <c r="C17" s="75">
        <v>6000</v>
      </c>
      <c r="D17" s="76">
        <v>3000</v>
      </c>
      <c r="E17" s="76">
        <f t="shared" si="2"/>
        <v>310.30237617417407</v>
      </c>
      <c r="F17" s="76">
        <f t="shared" si="3"/>
        <v>216</v>
      </c>
      <c r="G17" s="76">
        <f t="shared" si="4"/>
        <v>70.715213248562321</v>
      </c>
      <c r="H17" s="76">
        <f t="shared" si="5"/>
        <v>9597.0175894227359</v>
      </c>
      <c r="I17" s="59"/>
      <c r="J17" s="77"/>
      <c r="K17" s="59"/>
      <c r="L17" s="59"/>
      <c r="M17" s="73"/>
      <c r="N17" s="73"/>
      <c r="O17" s="73"/>
      <c r="P17" s="73"/>
      <c r="Q17" s="73"/>
      <c r="R17" s="73"/>
      <c r="S17" s="73"/>
      <c r="T17" s="73"/>
    </row>
    <row r="18" spans="1:20">
      <c r="A18" s="58">
        <f t="shared" si="1"/>
        <v>11</v>
      </c>
      <c r="B18" s="74" t="s">
        <v>57</v>
      </c>
      <c r="C18" s="75">
        <v>97000</v>
      </c>
      <c r="D18" s="76">
        <v>12500</v>
      </c>
      <c r="E18" s="76">
        <f t="shared" si="2"/>
        <v>5016.555081482481</v>
      </c>
      <c r="F18" s="76">
        <f t="shared" si="3"/>
        <v>3490</v>
      </c>
      <c r="G18" s="76">
        <f t="shared" si="4"/>
        <v>1143.2292808517575</v>
      </c>
      <c r="H18" s="76">
        <f t="shared" si="5"/>
        <v>119149.78436233423</v>
      </c>
      <c r="I18" s="73"/>
      <c r="J18" s="77"/>
      <c r="K18" s="59"/>
      <c r="L18" s="59"/>
      <c r="M18" s="73"/>
      <c r="N18" s="73"/>
      <c r="O18" s="73"/>
      <c r="P18" s="73"/>
      <c r="Q18" s="73"/>
      <c r="R18" s="73"/>
      <c r="S18" s="73"/>
      <c r="T18" s="73"/>
    </row>
    <row r="19" spans="1:20">
      <c r="A19" s="58">
        <f t="shared" si="1"/>
        <v>12</v>
      </c>
      <c r="B19" s="74" t="s">
        <v>58</v>
      </c>
      <c r="C19" s="75">
        <v>200000</v>
      </c>
      <c r="D19" s="76">
        <v>10927</v>
      </c>
      <c r="E19" s="76">
        <f t="shared" si="2"/>
        <v>10343.412539139135</v>
      </c>
      <c r="F19" s="76">
        <f t="shared" si="3"/>
        <v>7195</v>
      </c>
      <c r="G19" s="76">
        <f t="shared" si="4"/>
        <v>2357.1737749520771</v>
      </c>
      <c r="H19" s="76">
        <f t="shared" si="5"/>
        <v>230822.5863140912</v>
      </c>
      <c r="I19" s="73"/>
      <c r="J19" s="77"/>
      <c r="K19" s="59"/>
      <c r="L19" s="59"/>
      <c r="M19" s="73"/>
      <c r="N19" s="73"/>
      <c r="O19" s="73"/>
      <c r="P19" s="73"/>
      <c r="Q19" s="73"/>
      <c r="R19" s="73"/>
      <c r="S19" s="73"/>
      <c r="T19" s="73"/>
    </row>
    <row r="20" spans="1:20" ht="13.5" customHeight="1">
      <c r="A20" s="58">
        <f t="shared" si="1"/>
        <v>13</v>
      </c>
      <c r="B20" s="74" t="s">
        <v>59</v>
      </c>
      <c r="C20" s="75">
        <v>70000</v>
      </c>
      <c r="D20" s="76">
        <v>5000</v>
      </c>
      <c r="E20" s="76">
        <f t="shared" si="2"/>
        <v>3620.1943886986974</v>
      </c>
      <c r="F20" s="76">
        <f t="shared" si="3"/>
        <v>2518</v>
      </c>
      <c r="G20" s="76">
        <f t="shared" si="4"/>
        <v>825.01082123322703</v>
      </c>
      <c r="H20" s="76">
        <f>SUM(C20:G20)</f>
        <v>81963.205209931926</v>
      </c>
      <c r="I20" s="73"/>
      <c r="J20" s="77"/>
      <c r="K20" s="59"/>
      <c r="L20" s="59"/>
      <c r="M20" s="73"/>
      <c r="N20" s="73"/>
      <c r="O20" s="73"/>
      <c r="P20" s="73"/>
      <c r="Q20" s="73"/>
      <c r="R20" s="73"/>
      <c r="S20" s="73"/>
      <c r="T20" s="73"/>
    </row>
    <row r="21" spans="1:20" ht="13.5" customHeight="1">
      <c r="A21" s="58">
        <f t="shared" si="1"/>
        <v>14</v>
      </c>
      <c r="B21" s="74" t="s">
        <v>60</v>
      </c>
      <c r="C21" s="75">
        <v>350000</v>
      </c>
      <c r="D21" s="76">
        <v>16000</v>
      </c>
      <c r="E21" s="76">
        <f t="shared" si="2"/>
        <v>18100.971943493485</v>
      </c>
      <c r="F21" s="76">
        <f t="shared" si="3"/>
        <v>12592</v>
      </c>
      <c r="G21" s="76">
        <f t="shared" si="4"/>
        <v>4125.0541061661352</v>
      </c>
      <c r="H21" s="76">
        <f>SUM(C21:G21)</f>
        <v>400818.02604965959</v>
      </c>
      <c r="I21" s="73"/>
      <c r="J21" s="77"/>
      <c r="K21" s="59"/>
      <c r="L21" s="59"/>
      <c r="M21" s="73"/>
      <c r="N21" s="73"/>
      <c r="O21" s="73"/>
      <c r="P21" s="73"/>
      <c r="Q21" s="73"/>
      <c r="R21" s="73"/>
      <c r="S21" s="73"/>
      <c r="T21" s="73"/>
    </row>
    <row r="22" spans="1:20">
      <c r="A22" s="58">
        <f t="shared" si="1"/>
        <v>15</v>
      </c>
      <c r="B22" s="68" t="s">
        <v>61</v>
      </c>
      <c r="C22" s="78">
        <f>SUM(C23:C25)</f>
        <v>1253275</v>
      </c>
      <c r="D22" s="79">
        <f>SUM(D23:D25)</f>
        <v>56054.1927</v>
      </c>
      <c r="E22" s="79">
        <f>SUM(E23:E25)</f>
        <v>64815.701749947999</v>
      </c>
      <c r="F22" s="79">
        <f>SUM(F23:F25)</f>
        <v>45089</v>
      </c>
      <c r="G22" s="79">
        <f>SUM(G23:G25)</f>
        <v>14770.934814015323</v>
      </c>
      <c r="H22" s="79">
        <f t="shared" si="5"/>
        <v>1434004.8292639635</v>
      </c>
      <c r="I22" s="73"/>
      <c r="J22" s="77"/>
      <c r="K22" s="59"/>
      <c r="L22" s="59"/>
      <c r="M22" s="73"/>
      <c r="N22" s="73"/>
      <c r="O22" s="73"/>
      <c r="P22" s="73"/>
      <c r="Q22" s="73"/>
      <c r="R22" s="73"/>
      <c r="S22" s="73"/>
      <c r="T22" s="73"/>
    </row>
    <row r="23" spans="1:20">
      <c r="A23" s="58">
        <f t="shared" si="1"/>
        <v>16</v>
      </c>
      <c r="B23" s="74" t="s">
        <v>61</v>
      </c>
      <c r="C23" s="75">
        <v>338000</v>
      </c>
      <c r="D23" s="76">
        <v>36000</v>
      </c>
      <c r="E23" s="76">
        <f>C23/C$26*E$26</f>
        <v>17480.367191145138</v>
      </c>
      <c r="F23" s="76">
        <f>ROUND(C23/C$26*F$26,0)</f>
        <v>12160</v>
      </c>
      <c r="G23" s="76">
        <f>C23/C$26*G$26</f>
        <v>3983.6236796690105</v>
      </c>
      <c r="H23" s="76">
        <f t="shared" si="5"/>
        <v>407623.99087081413</v>
      </c>
      <c r="I23" s="14"/>
      <c r="J23" s="77"/>
      <c r="K23" s="59"/>
      <c r="L23" s="59"/>
      <c r="M23" s="73"/>
      <c r="N23" s="73"/>
      <c r="O23" s="73"/>
      <c r="P23" s="73"/>
      <c r="Q23" s="73"/>
      <c r="R23" s="73"/>
      <c r="S23" s="73"/>
      <c r="T23" s="73"/>
    </row>
    <row r="24" spans="1:20">
      <c r="A24" s="58">
        <f t="shared" si="1"/>
        <v>17</v>
      </c>
      <c r="B24" s="74" t="s">
        <v>62</v>
      </c>
      <c r="C24" s="75">
        <v>385275</v>
      </c>
      <c r="D24" s="76">
        <v>20054.1927</v>
      </c>
      <c r="E24" s="76">
        <f>C24/C$26*E$26</f>
        <v>19925.291330084154</v>
      </c>
      <c r="F24" s="76">
        <f>ROUND(C24/C$26*F$26,0)</f>
        <v>13861</v>
      </c>
      <c r="G24" s="76">
        <f>C24/C$26*G$26</f>
        <v>4540.8006307233081</v>
      </c>
      <c r="H24" s="76">
        <f t="shared" si="5"/>
        <v>443656.28466080746</v>
      </c>
      <c r="I24" s="73"/>
      <c r="J24" s="77"/>
      <c r="K24" s="59"/>
      <c r="L24" s="59"/>
      <c r="M24" s="73"/>
      <c r="N24" s="73"/>
      <c r="O24" s="73"/>
      <c r="P24" s="73"/>
      <c r="Q24" s="73"/>
      <c r="R24" s="73"/>
      <c r="S24" s="73"/>
      <c r="T24" s="73"/>
    </row>
    <row r="25" spans="1:20">
      <c r="A25" s="58">
        <f t="shared" si="1"/>
        <v>18</v>
      </c>
      <c r="B25" s="81" t="s">
        <v>63</v>
      </c>
      <c r="C25" s="75">
        <v>530000</v>
      </c>
      <c r="D25" s="76">
        <v>0</v>
      </c>
      <c r="E25" s="76">
        <f>C25/C$26*E$26</f>
        <v>27410.04322871871</v>
      </c>
      <c r="F25" s="76">
        <f>ROUND(C25/C$26*F$26,0)</f>
        <v>19068</v>
      </c>
      <c r="G25" s="76">
        <f>C25/C$26*G$26</f>
        <v>6246.5105036230052</v>
      </c>
      <c r="H25" s="76">
        <f t="shared" si="5"/>
        <v>582724.55373234174</v>
      </c>
      <c r="I25" s="59"/>
      <c r="J25" s="77"/>
      <c r="K25" s="59"/>
      <c r="L25" s="59"/>
      <c r="M25" s="73"/>
      <c r="N25" s="73"/>
      <c r="O25" s="73"/>
      <c r="P25" s="73"/>
      <c r="Q25" s="73"/>
      <c r="R25" s="73"/>
      <c r="S25" s="73"/>
      <c r="T25" s="73"/>
    </row>
    <row r="26" spans="1:20" ht="18.75" customHeight="1">
      <c r="A26" s="58">
        <f>+A25+1</f>
        <v>19</v>
      </c>
      <c r="B26" s="82" t="s">
        <v>64</v>
      </c>
      <c r="C26" s="83">
        <f>SUM(C8,C14,C22)</f>
        <v>4447275</v>
      </c>
      <c r="D26" s="84">
        <f>SUM(D8,D14,D22)</f>
        <v>241164.19270000001</v>
      </c>
      <c r="E26" s="84">
        <v>230000</v>
      </c>
      <c r="F26" s="84">
        <v>160000</v>
      </c>
      <c r="G26" s="85">
        <v>52415</v>
      </c>
      <c r="H26" s="86">
        <f>SUM(C26:G26)</f>
        <v>5130854.1927000005</v>
      </c>
      <c r="I26" s="59"/>
      <c r="J26" s="77"/>
      <c r="K26" s="59"/>
      <c r="L26" s="59"/>
      <c r="M26" s="73"/>
    </row>
    <row r="27" spans="1:20">
      <c r="A27" s="58"/>
      <c r="B27" s="59"/>
      <c r="C27" s="72"/>
      <c r="D27" s="87"/>
      <c r="E27" s="80"/>
      <c r="F27" s="80"/>
      <c r="G27" s="80"/>
      <c r="H27" s="59"/>
      <c r="I27" s="59"/>
      <c r="J27" s="59"/>
      <c r="K27" s="59"/>
      <c r="L27" s="59"/>
      <c r="M27" s="59"/>
    </row>
    <row r="28" spans="1:20">
      <c r="A28" s="58"/>
      <c r="B28" s="59" t="s">
        <v>65</v>
      </c>
      <c r="C28" s="59"/>
      <c r="D28" s="59"/>
      <c r="E28" s="59"/>
      <c r="F28" s="19"/>
      <c r="G28" s="19"/>
      <c r="H28" s="59"/>
      <c r="I28" s="88"/>
      <c r="J28" s="59"/>
      <c r="K28" s="59"/>
      <c r="L28" s="59"/>
      <c r="M28" s="59"/>
    </row>
    <row r="29" spans="1:20">
      <c r="A29" s="58"/>
      <c r="B29" s="59" t="s">
        <v>66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20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20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20" ht="34.799999999999997">
      <c r="A32" s="58"/>
      <c r="B32" s="89" t="s">
        <v>67</v>
      </c>
      <c r="C32" s="66" t="s">
        <v>55</v>
      </c>
      <c r="D32" s="90" t="s">
        <v>53</v>
      </c>
      <c r="E32" s="66" t="s">
        <v>68</v>
      </c>
      <c r="F32" s="66" t="s">
        <v>69</v>
      </c>
      <c r="G32" s="66" t="s">
        <v>70</v>
      </c>
      <c r="H32" s="66" t="s">
        <v>59</v>
      </c>
      <c r="I32" s="66" t="str">
        <f>B21</f>
        <v>School Kits MTP</v>
      </c>
      <c r="J32" s="66" t="s">
        <v>71</v>
      </c>
      <c r="K32" s="66" t="s">
        <v>62</v>
      </c>
      <c r="L32" s="66" t="s">
        <v>63</v>
      </c>
      <c r="M32" s="89" t="s">
        <v>64</v>
      </c>
      <c r="N32" s="59"/>
      <c r="O32" s="59"/>
      <c r="P32" s="59"/>
      <c r="Q32" s="59"/>
      <c r="R32" s="59"/>
      <c r="S32" s="59"/>
    </row>
    <row r="33" spans="1:19">
      <c r="A33" s="58">
        <f>+A26+1</f>
        <v>20</v>
      </c>
      <c r="B33" s="91" t="s">
        <v>18</v>
      </c>
      <c r="C33" s="92">
        <f>H15</f>
        <v>286681.66839806398</v>
      </c>
      <c r="D33" s="93">
        <f>H16</f>
        <v>315540.04100263648</v>
      </c>
      <c r="E33" s="93">
        <f>H17</f>
        <v>9597.0175894227359</v>
      </c>
      <c r="F33" s="93">
        <f>H18</f>
        <v>119149.78436233423</v>
      </c>
      <c r="G33" s="93">
        <f>H19</f>
        <v>230822.5863140912</v>
      </c>
      <c r="H33" s="92">
        <f>H20</f>
        <v>81963.205209931926</v>
      </c>
      <c r="I33" s="93">
        <f>H21</f>
        <v>400818.02604965959</v>
      </c>
      <c r="J33" s="92">
        <f>H23</f>
        <v>407623.99087081413</v>
      </c>
      <c r="K33" s="92">
        <f>H24</f>
        <v>443656.28466080746</v>
      </c>
      <c r="L33" s="92">
        <f>H25</f>
        <v>582724.55373234174</v>
      </c>
      <c r="M33" s="94">
        <f>SUM(C33:L33)</f>
        <v>2878577.1581901032</v>
      </c>
      <c r="N33" s="73"/>
      <c r="O33" s="59"/>
      <c r="P33" s="59"/>
      <c r="Q33" s="59"/>
      <c r="R33" s="59"/>
      <c r="S33" s="59"/>
    </row>
    <row r="34" spans="1:19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9">
      <c r="A35" s="58"/>
      <c r="B35" s="95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9">
      <c r="A36" s="58"/>
      <c r="B36" s="96"/>
      <c r="C36" s="61"/>
      <c r="D36" s="61"/>
      <c r="E36" s="61"/>
      <c r="F36" s="61"/>
      <c r="G36" s="61"/>
      <c r="H36" s="60"/>
      <c r="I36" s="60"/>
      <c r="J36" s="59"/>
      <c r="K36" s="59"/>
      <c r="L36" s="59"/>
      <c r="M36" s="59"/>
    </row>
    <row r="37" spans="1:19">
      <c r="A37" s="58"/>
      <c r="B37" s="97" t="s">
        <v>73</v>
      </c>
      <c r="C37" s="61"/>
      <c r="D37" s="61"/>
      <c r="E37" s="61"/>
      <c r="F37" s="61"/>
      <c r="G37" s="61"/>
      <c r="H37" s="61"/>
      <c r="I37" s="61"/>
      <c r="J37" s="59"/>
      <c r="K37" s="59"/>
      <c r="L37" s="59"/>
      <c r="M37" s="59"/>
    </row>
    <row r="38" spans="1:19">
      <c r="A38" s="58"/>
      <c r="B38" s="96"/>
      <c r="C38" s="98"/>
      <c r="D38" s="98"/>
      <c r="E38" s="98"/>
      <c r="F38" s="98"/>
      <c r="G38" s="61"/>
      <c r="H38" s="61"/>
      <c r="I38" s="61"/>
      <c r="J38" s="59"/>
      <c r="K38" s="59"/>
      <c r="L38" s="59"/>
      <c r="M38" s="59"/>
    </row>
    <row r="39" spans="1:19" ht="26.4">
      <c r="A39" s="99"/>
      <c r="B39" s="100" t="s">
        <v>74</v>
      </c>
      <c r="C39" s="101" t="s">
        <v>75</v>
      </c>
      <c r="D39" s="102" t="s">
        <v>76</v>
      </c>
      <c r="E39" s="101" t="s">
        <v>77</v>
      </c>
      <c r="F39" s="102" t="s">
        <v>78</v>
      </c>
      <c r="G39" s="101" t="s">
        <v>53</v>
      </c>
      <c r="H39" s="103"/>
      <c r="I39" s="103"/>
      <c r="J39" s="103"/>
      <c r="K39" s="103"/>
      <c r="L39" s="103"/>
      <c r="M39" s="103"/>
    </row>
    <row r="40" spans="1:19">
      <c r="A40" s="58">
        <f>+A33+1</f>
        <v>21</v>
      </c>
      <c r="B40" s="104" t="s">
        <v>19</v>
      </c>
      <c r="C40" s="105" t="s">
        <v>79</v>
      </c>
      <c r="D40" s="105" t="s">
        <v>79</v>
      </c>
      <c r="E40" s="105" t="s">
        <v>80</v>
      </c>
      <c r="F40" s="105" t="s">
        <v>80</v>
      </c>
      <c r="G40" s="105" t="s">
        <v>80</v>
      </c>
      <c r="H40" s="59"/>
      <c r="I40" s="59"/>
      <c r="J40" s="64"/>
      <c r="K40" s="64"/>
      <c r="L40" s="64"/>
      <c r="M40" s="59"/>
    </row>
    <row r="41" spans="1:19">
      <c r="A41" s="58">
        <f t="shared" ref="A41:A46" si="6">+A40+1</f>
        <v>22</v>
      </c>
      <c r="B41" s="104" t="s">
        <v>20</v>
      </c>
      <c r="C41" s="106" t="s">
        <v>80</v>
      </c>
      <c r="D41" s="106" t="s">
        <v>80</v>
      </c>
      <c r="E41" s="106" t="s">
        <v>80</v>
      </c>
      <c r="F41" s="106" t="s">
        <v>80</v>
      </c>
      <c r="G41" s="106" t="s">
        <v>79</v>
      </c>
      <c r="H41" s="59"/>
      <c r="I41" s="59"/>
      <c r="J41" s="59"/>
      <c r="K41" s="59"/>
      <c r="L41" s="59"/>
      <c r="M41" s="59"/>
    </row>
    <row r="42" spans="1:19">
      <c r="A42" s="58">
        <f t="shared" si="6"/>
        <v>23</v>
      </c>
      <c r="B42" s="104" t="s">
        <v>21</v>
      </c>
      <c r="C42" s="106" t="s">
        <v>80</v>
      </c>
      <c r="D42" s="106" t="s">
        <v>80</v>
      </c>
      <c r="E42" s="106" t="s">
        <v>80</v>
      </c>
      <c r="F42" s="106" t="s">
        <v>80</v>
      </c>
      <c r="G42" s="106" t="s">
        <v>79</v>
      </c>
      <c r="H42" s="59"/>
      <c r="I42" s="59"/>
      <c r="J42" s="2"/>
      <c r="K42" s="2"/>
      <c r="L42" s="72"/>
      <c r="M42" s="59"/>
    </row>
    <row r="43" spans="1:19">
      <c r="A43" s="58">
        <f t="shared" si="6"/>
        <v>24</v>
      </c>
      <c r="B43" s="104" t="s">
        <v>22</v>
      </c>
      <c r="C43" s="106" t="s">
        <v>79</v>
      </c>
      <c r="D43" s="106" t="s">
        <v>80</v>
      </c>
      <c r="E43" s="106" t="s">
        <v>80</v>
      </c>
      <c r="F43" s="106" t="s">
        <v>80</v>
      </c>
      <c r="G43" s="106" t="s">
        <v>79</v>
      </c>
      <c r="H43" s="59"/>
      <c r="I43" s="59"/>
      <c r="J43" s="2"/>
      <c r="K43" s="2"/>
      <c r="L43" s="72"/>
      <c r="M43" s="59"/>
    </row>
    <row r="44" spans="1:19">
      <c r="A44" s="58">
        <f t="shared" si="6"/>
        <v>25</v>
      </c>
      <c r="B44" s="104" t="s">
        <v>23</v>
      </c>
      <c r="C44" s="106" t="s">
        <v>80</v>
      </c>
      <c r="D44" s="106" t="s">
        <v>80</v>
      </c>
      <c r="E44" s="106" t="s">
        <v>80</v>
      </c>
      <c r="F44" s="106" t="s">
        <v>80</v>
      </c>
      <c r="G44" s="106" t="s">
        <v>79</v>
      </c>
      <c r="H44" s="59"/>
      <c r="I44" s="59"/>
      <c r="J44" s="2"/>
      <c r="K44" s="2"/>
      <c r="L44" s="72"/>
      <c r="M44" s="59"/>
    </row>
    <row r="45" spans="1:19">
      <c r="A45" s="58">
        <f t="shared" si="6"/>
        <v>26</v>
      </c>
      <c r="B45" s="104" t="s">
        <v>24</v>
      </c>
      <c r="C45" s="107" t="s">
        <v>80</v>
      </c>
      <c r="D45" s="106" t="s">
        <v>80</v>
      </c>
      <c r="E45" s="106" t="s">
        <v>80</v>
      </c>
      <c r="F45" s="106" t="s">
        <v>80</v>
      </c>
      <c r="G45" s="106" t="s">
        <v>79</v>
      </c>
      <c r="H45" s="59"/>
      <c r="I45" s="59"/>
      <c r="J45" s="2"/>
      <c r="K45" s="2"/>
      <c r="L45" s="72"/>
      <c r="M45" s="59"/>
    </row>
    <row r="46" spans="1:19">
      <c r="A46" s="58">
        <f t="shared" si="6"/>
        <v>27</v>
      </c>
      <c r="B46" s="108" t="s">
        <v>64</v>
      </c>
      <c r="C46" s="109">
        <f>H9</f>
        <v>572252.89249596663</v>
      </c>
      <c r="D46" s="110">
        <f>H10</f>
        <v>879584.34525636479</v>
      </c>
      <c r="E46" s="111">
        <f>H11</f>
        <v>281066.1596033526</v>
      </c>
      <c r="F46" s="111">
        <f>H12</f>
        <v>502766.3192067052</v>
      </c>
      <c r="G46" s="112">
        <f>H13</f>
        <v>16607.317947507181</v>
      </c>
      <c r="H46" s="73"/>
      <c r="I46" s="59"/>
      <c r="J46" s="2"/>
      <c r="K46" s="2"/>
      <c r="L46" s="72"/>
      <c r="M46" s="59"/>
    </row>
    <row r="47" spans="1:19">
      <c r="A47" s="58"/>
      <c r="B47" s="113"/>
      <c r="C47" s="87"/>
      <c r="D47" s="87"/>
      <c r="E47" s="87"/>
      <c r="F47" s="87"/>
      <c r="G47" s="87"/>
      <c r="H47" s="59"/>
      <c r="I47" s="59"/>
      <c r="J47" s="2"/>
      <c r="K47" s="2"/>
      <c r="L47" s="72"/>
      <c r="M47" s="59"/>
    </row>
    <row r="48" spans="1:19">
      <c r="A48" s="58"/>
      <c r="B48" s="114"/>
      <c r="C48" s="87"/>
      <c r="D48" s="87"/>
      <c r="E48" s="87"/>
      <c r="F48" s="87"/>
      <c r="G48" s="87"/>
      <c r="H48" s="73"/>
      <c r="I48" s="59"/>
      <c r="J48" s="2"/>
      <c r="K48" s="2"/>
      <c r="L48" s="72"/>
      <c r="M48" s="59"/>
    </row>
    <row r="49" spans="1:13">
      <c r="A49" s="58"/>
      <c r="B49" s="113"/>
      <c r="C49" s="87"/>
      <c r="D49" s="87"/>
      <c r="E49" s="87"/>
      <c r="F49" s="87"/>
      <c r="G49" s="87"/>
      <c r="H49" s="59"/>
      <c r="I49" s="59"/>
      <c r="J49" s="2"/>
      <c r="K49" s="2"/>
      <c r="L49" s="72"/>
      <c r="M49" s="59"/>
    </row>
    <row r="50" spans="1:13">
      <c r="A50" s="58"/>
      <c r="B50" s="115" t="s">
        <v>81</v>
      </c>
      <c r="C50" s="87"/>
      <c r="D50" s="87"/>
      <c r="E50" s="87"/>
      <c r="F50" s="87"/>
      <c r="G50" s="87"/>
      <c r="H50" s="59"/>
      <c r="I50" s="59"/>
      <c r="J50" s="2"/>
      <c r="K50" s="2"/>
      <c r="L50" s="72"/>
      <c r="M50" s="59"/>
    </row>
    <row r="51" spans="1:13">
      <c r="A51" s="58"/>
      <c r="B51" s="113"/>
      <c r="C51" s="87"/>
      <c r="D51" s="87"/>
      <c r="E51" s="87"/>
      <c r="F51" s="87"/>
      <c r="G51" s="87"/>
      <c r="H51" s="59"/>
      <c r="I51" s="59"/>
      <c r="J51" s="2"/>
      <c r="K51" s="2"/>
      <c r="L51" s="72"/>
      <c r="M51" s="59"/>
    </row>
    <row r="52" spans="1:13" ht="23.4">
      <c r="A52" s="64" t="s">
        <v>8</v>
      </c>
      <c r="B52" s="100" t="s">
        <v>74</v>
      </c>
      <c r="C52" s="116" t="s">
        <v>82</v>
      </c>
      <c r="D52" s="66" t="s">
        <v>83</v>
      </c>
      <c r="E52" s="66" t="s">
        <v>84</v>
      </c>
      <c r="F52" s="66" t="s">
        <v>85</v>
      </c>
      <c r="G52" s="101" t="s">
        <v>86</v>
      </c>
      <c r="H52" s="89" t="s">
        <v>87</v>
      </c>
      <c r="I52" s="66" t="s">
        <v>88</v>
      </c>
      <c r="J52" s="66" t="s">
        <v>89</v>
      </c>
      <c r="K52" s="89" t="s">
        <v>64</v>
      </c>
    </row>
    <row r="53" spans="1:13">
      <c r="A53" s="58">
        <f>+A46+1</f>
        <v>28</v>
      </c>
      <c r="B53" s="104" t="s">
        <v>19</v>
      </c>
      <c r="C53" s="3">
        <f>IF(C40="No",0,(((D80/D$86)+(D68/D$74))*0.5)*SUM($C9:$E9))</f>
        <v>0</v>
      </c>
      <c r="D53" s="117">
        <f>IF(D40="No",0,(((D80/D$86)+(D68/D$74))*0.5)*SUM($C10:$E10))</f>
        <v>0</v>
      </c>
      <c r="E53" s="118">
        <f>IF(E40="No",0,(((E80/E$86)+(E68/E$74))*0.5)*SUM($C11:$E11))</f>
        <v>18615.935286636577</v>
      </c>
      <c r="F53" s="118">
        <f>IF(F40="No",0,(((C80/C$86)+(C68/C$74))*0.5)*SUM($C12:$E12))</f>
        <v>46804.277879343834</v>
      </c>
      <c r="G53" s="118">
        <f>+SUM(C13:E13)</f>
        <v>15907.654968491941</v>
      </c>
      <c r="H53" s="118">
        <f t="shared" ref="H53:H58" si="7">SUM(C53,F53,G53,E53,D53)</f>
        <v>81327.868134472359</v>
      </c>
      <c r="I53" s="118">
        <f t="shared" ref="I53:I58" si="8">SUM(C53/$C$59*$F$9,F53/F$59*F$12,E53/E$59*F$11,D53/D$59*F$10,G53/G$59*F$13)</f>
        <v>2658.9686275211016</v>
      </c>
      <c r="J53" s="118">
        <f t="shared" ref="J53:J58" si="9">SUM(C53/C$59*G$9,F53/F$59*G$12,E53/E$59*G$11,D53/D$59*G$10,G53/G$59*G$13)</f>
        <v>871.06916864340246</v>
      </c>
      <c r="K53" s="118">
        <f t="shared" ref="K53:K58" si="10">ROUND(SUM(H53:J53),2)</f>
        <v>84857.91</v>
      </c>
    </row>
    <row r="54" spans="1:13">
      <c r="A54" s="58">
        <f t="shared" ref="A54:A59" si="11">+A53+1</f>
        <v>29</v>
      </c>
      <c r="B54" s="104" t="s">
        <v>20</v>
      </c>
      <c r="C54" s="7">
        <f>IF(C41="No",0,(((D84/D$86)+(D72/D$74))*0.5)*SUM($C9:$E9))</f>
        <v>77960.533501994214</v>
      </c>
      <c r="D54" s="75">
        <f>IF(D41="No",0,(((D84/D$86)+(D72/D$74))*0.5)*SUM($C10:$E10))</f>
        <v>119355.97510133361</v>
      </c>
      <c r="E54" s="75">
        <f>IF(E41="No",0,(((E84/E$86)+(E72/E$74))*0.5)*SUM($C11:$E11))</f>
        <v>114401.52894143722</v>
      </c>
      <c r="F54" s="76">
        <f>IF(F41="No",0,(((C84/C$86)+(C72/C$74))*0.5)*SUM($C12:$E12))</f>
        <v>260158.83398834878</v>
      </c>
      <c r="G54" s="76">
        <v>0</v>
      </c>
      <c r="H54" s="76">
        <f t="shared" si="7"/>
        <v>571876.87153311376</v>
      </c>
      <c r="I54" s="76">
        <f t="shared" si="8"/>
        <v>18684.801295725472</v>
      </c>
      <c r="J54" s="76">
        <f t="shared" si="9"/>
        <v>6120.9375965195022</v>
      </c>
      <c r="K54" s="76">
        <f t="shared" si="10"/>
        <v>596682.61</v>
      </c>
    </row>
    <row r="55" spans="1:13">
      <c r="A55" s="58">
        <f t="shared" si="11"/>
        <v>30</v>
      </c>
      <c r="B55" s="104" t="s">
        <v>21</v>
      </c>
      <c r="C55" s="7">
        <f>IF(C42="No",0,(((D85/D$86)+(D73/D$74))*0.5)*SUM($C9:$E9))</f>
        <v>462006.86307656899</v>
      </c>
      <c r="D55" s="75">
        <f>IF(D42="No",0,(((D85/D$86)+(D73/D$74))*0.5)*SUM($C10:$E10))</f>
        <v>707323.01549221249</v>
      </c>
      <c r="E55" s="75">
        <f>IF(E42="No",0,(((E85/E$86)+(E73/E$74))*0.5)*SUM($C11:$E11))</f>
        <v>118165.62311166617</v>
      </c>
      <c r="F55" s="76">
        <f>IF(F42="No",0,(((C85/C$86)+(C73/C$74))*0.5)*SUM($C12:$E12))</f>
        <v>129509.65689931426</v>
      </c>
      <c r="G55" s="76">
        <v>0</v>
      </c>
      <c r="H55" s="76">
        <f t="shared" si="7"/>
        <v>1417005.1585797619</v>
      </c>
      <c r="I55" s="76">
        <f t="shared" si="8"/>
        <v>46457.966155546383</v>
      </c>
      <c r="J55" s="76">
        <f t="shared" si="9"/>
        <v>15219.23077297883</v>
      </c>
      <c r="K55" s="76">
        <f t="shared" si="10"/>
        <v>1478682.36</v>
      </c>
    </row>
    <row r="56" spans="1:13">
      <c r="A56" s="58">
        <f t="shared" si="11"/>
        <v>31</v>
      </c>
      <c r="B56" s="104" t="s">
        <v>22</v>
      </c>
      <c r="C56" s="7">
        <f>IF(C43="No",0,(((D81/D$86)+(D69/D$74))*0.5)*SUM($C9:$E9))</f>
        <v>0</v>
      </c>
      <c r="D56" s="75">
        <f>IF(D43="No",0,(((D81/D$86)+(D69/D$74))*0.5)*SUM($C10:$E10))</f>
        <v>0</v>
      </c>
      <c r="E56" s="75">
        <f>IF(E43="No",0,(((E81/E$86)+(E69/E$74))*0.5)*SUM($C11:$E11))</f>
        <v>1106.7630094805204</v>
      </c>
      <c r="F56" s="76">
        <f>IF(F43="No",0,(((C81/C$86)+(C69/C$74))*0.5)*SUM($C12:$E12))</f>
        <v>2794.4592062063116</v>
      </c>
      <c r="G56" s="76">
        <v>0</v>
      </c>
      <c r="H56" s="76">
        <f t="shared" si="7"/>
        <v>3901.222215686832</v>
      </c>
      <c r="I56" s="76">
        <f t="shared" si="8"/>
        <v>127.14872779863913</v>
      </c>
      <c r="J56" s="76">
        <f t="shared" si="9"/>
        <v>41.652328909346068</v>
      </c>
      <c r="K56" s="76">
        <f t="shared" si="10"/>
        <v>4070.02</v>
      </c>
    </row>
    <row r="57" spans="1:13">
      <c r="A57" s="58">
        <f t="shared" si="11"/>
        <v>32</v>
      </c>
      <c r="B57" s="104" t="s">
        <v>23</v>
      </c>
      <c r="C57" s="7">
        <f>IF(C44="No",0,(((D82/D$86)+(D70/D$74))*0.5)*SUM($C9:$E9))</f>
        <v>9598.2082018922974</v>
      </c>
      <c r="D57" s="75">
        <f>IF(D44="No",0,(((D82/D$86)+(D70/D$74))*0.5)*SUM($C10:$E10))</f>
        <v>14694.659563010413</v>
      </c>
      <c r="E57" s="75">
        <f>IF(E44="No",0,(((E82/E$86)+(E70/E$74))*0.5)*SUM($C11:$E11))</f>
        <v>9560.8780121705022</v>
      </c>
      <c r="F57" s="76">
        <f>IF(F44="No",0,(((C82/C$86)+(C70/C$74))*0.5)*SUM($C12:$E12))</f>
        <v>20653.420502549743</v>
      </c>
      <c r="G57" s="76">
        <v>0</v>
      </c>
      <c r="H57" s="76">
        <f t="shared" si="7"/>
        <v>54507.16627962295</v>
      </c>
      <c r="I57" s="76">
        <f t="shared" si="8"/>
        <v>1782.2319329652023</v>
      </c>
      <c r="J57" s="76">
        <f t="shared" si="9"/>
        <v>583.84064806678919</v>
      </c>
      <c r="K57" s="76">
        <f t="shared" si="10"/>
        <v>56873.24</v>
      </c>
    </row>
    <row r="58" spans="1:13">
      <c r="A58" s="58">
        <f t="shared" si="11"/>
        <v>33</v>
      </c>
      <c r="B58" s="104" t="s">
        <v>24</v>
      </c>
      <c r="C58" s="7">
        <f>IF(C45="No",0,(((D83/D$86)+(D71/D$74))*0.5)*SUM($C9:$E9))</f>
        <v>0</v>
      </c>
      <c r="D58" s="75">
        <f>IF(D45="No",0,(((D83/D$86)+(D71/D$74))*0.5)*SUM($C10:$E10))</f>
        <v>0</v>
      </c>
      <c r="E58" s="76">
        <f>IF(E45="No",0,(((E83/E$86)+(E71/E$74))*0.5)*SUM($C11:$E11))</f>
        <v>8468.6107451405205</v>
      </c>
      <c r="F58" s="76">
        <f>IF(F45="No",0,(((C83/C$86)+(C71/C$74))*0.5)*SUM($C12:$E12))</f>
        <v>21352.029737300076</v>
      </c>
      <c r="G58" s="76">
        <v>0</v>
      </c>
      <c r="H58" s="119">
        <f t="shared" si="7"/>
        <v>29820.640482440598</v>
      </c>
      <c r="I58" s="119">
        <f t="shared" si="8"/>
        <v>971.88326044320718</v>
      </c>
      <c r="J58" s="119">
        <f t="shared" si="9"/>
        <v>318.37676968012397</v>
      </c>
      <c r="K58" s="119">
        <f t="shared" si="10"/>
        <v>31110.9</v>
      </c>
    </row>
    <row r="59" spans="1:13">
      <c r="A59" s="58">
        <f t="shared" si="11"/>
        <v>34</v>
      </c>
      <c r="B59" s="120" t="s">
        <v>64</v>
      </c>
      <c r="C59" s="11">
        <f t="shared" ref="C59:K59" si="12">SUM(C53:C58)</f>
        <v>549565.60478045547</v>
      </c>
      <c r="D59" s="12">
        <f t="shared" si="12"/>
        <v>841373.65015655651</v>
      </c>
      <c r="E59" s="12">
        <f t="shared" si="12"/>
        <v>270319.33910653146</v>
      </c>
      <c r="F59" s="12">
        <f t="shared" si="12"/>
        <v>481272.67821306299</v>
      </c>
      <c r="G59" s="121">
        <f t="shared" si="12"/>
        <v>15907.654968491941</v>
      </c>
      <c r="H59" s="121">
        <f t="shared" si="12"/>
        <v>2158438.9272250985</v>
      </c>
      <c r="I59" s="121">
        <f t="shared" si="12"/>
        <v>70683.000000000015</v>
      </c>
      <c r="J59" s="121">
        <f t="shared" si="12"/>
        <v>23155.107284797996</v>
      </c>
      <c r="K59" s="121">
        <f t="shared" si="12"/>
        <v>2252277.04</v>
      </c>
    </row>
    <row r="60" spans="1:13">
      <c r="A60" s="58"/>
      <c r="B60" s="113"/>
      <c r="C60" s="122"/>
      <c r="D60" s="87"/>
      <c r="E60" s="87"/>
      <c r="F60" s="87"/>
      <c r="G60" s="87"/>
      <c r="H60" s="59"/>
      <c r="I60" s="59"/>
      <c r="J60" s="59"/>
      <c r="K60" s="59"/>
      <c r="L60" s="59"/>
      <c r="M60" s="59"/>
    </row>
    <row r="61" spans="1:13">
      <c r="A61" s="58"/>
      <c r="B61" s="114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>
      <c r="A62" s="58"/>
      <c r="B62" s="114" t="s">
        <v>90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</row>
    <row r="63" spans="1:13">
      <c r="A63" s="58"/>
      <c r="B63" s="114" t="s">
        <v>91</v>
      </c>
      <c r="C63" s="2"/>
      <c r="D63" s="2"/>
      <c r="E63" s="87"/>
      <c r="F63" s="2"/>
      <c r="G63" s="87"/>
      <c r="H63" s="2"/>
      <c r="I63" s="87"/>
      <c r="J63" s="2"/>
      <c r="K63" s="87"/>
      <c r="L63" s="87"/>
      <c r="M63" s="59"/>
    </row>
    <row r="64" spans="1:13">
      <c r="A64" s="58"/>
      <c r="B64" s="96"/>
      <c r="C64" s="2"/>
      <c r="D64" s="2"/>
      <c r="E64" s="87"/>
      <c r="F64" s="2"/>
      <c r="G64" s="87"/>
      <c r="H64" s="2"/>
      <c r="I64" s="87"/>
      <c r="J64" s="2"/>
      <c r="K64" s="87"/>
      <c r="L64" s="87"/>
      <c r="M64" s="59"/>
    </row>
    <row r="65" spans="1:13">
      <c r="A65" s="58"/>
      <c r="B65" s="113"/>
      <c r="C65" s="2"/>
      <c r="D65" s="2"/>
      <c r="E65" s="87"/>
      <c r="F65" s="2"/>
      <c r="G65" s="87"/>
      <c r="H65" s="2"/>
      <c r="I65" s="87"/>
      <c r="J65" s="2"/>
      <c r="K65" s="87"/>
      <c r="L65" s="87"/>
      <c r="M65" s="59"/>
    </row>
    <row r="66" spans="1:13">
      <c r="A66" s="58"/>
      <c r="B66" s="113"/>
      <c r="C66" s="177" t="s">
        <v>92</v>
      </c>
      <c r="D66" s="177"/>
      <c r="E66" s="177"/>
      <c r="F66" s="2"/>
      <c r="G66" s="87"/>
      <c r="H66" s="2"/>
      <c r="I66" s="87"/>
      <c r="J66" s="2"/>
      <c r="K66" s="87"/>
      <c r="L66" s="87"/>
      <c r="M66" s="59"/>
    </row>
    <row r="67" spans="1:13">
      <c r="A67" s="58"/>
      <c r="B67" s="113"/>
      <c r="C67" s="4" t="s">
        <v>93</v>
      </c>
      <c r="D67" s="4" t="s">
        <v>94</v>
      </c>
      <c r="E67" s="123" t="s">
        <v>64</v>
      </c>
      <c r="F67" s="2"/>
      <c r="G67" s="87"/>
      <c r="H67" s="5"/>
      <c r="I67" s="87"/>
      <c r="J67" s="2"/>
      <c r="K67" s="87"/>
      <c r="L67" s="87"/>
      <c r="M67" s="59"/>
    </row>
    <row r="68" spans="1:13" ht="16.5" customHeight="1">
      <c r="A68" s="58">
        <f>+A59+1</f>
        <v>35</v>
      </c>
      <c r="B68" s="114" t="s">
        <v>19</v>
      </c>
      <c r="C68" s="4">
        <f>'pages 10 and 11'!$N16*C80/$E80</f>
        <v>66674.25</v>
      </c>
      <c r="D68" s="4">
        <f>'pages 10 and 11'!$N16*D80/$E80</f>
        <v>0</v>
      </c>
      <c r="E68" s="2">
        <f t="shared" ref="E68:E73" si="13">SUM(C68:D68)</f>
        <v>66674.25</v>
      </c>
      <c r="F68" s="2"/>
      <c r="G68" s="87"/>
      <c r="H68" s="5"/>
      <c r="I68" s="87"/>
      <c r="J68" s="2"/>
      <c r="K68" s="87"/>
      <c r="L68" s="87"/>
      <c r="M68" s="59"/>
    </row>
    <row r="69" spans="1:13">
      <c r="A69" s="58">
        <f>+A68+1</f>
        <v>36</v>
      </c>
      <c r="B69" s="114" t="s">
        <v>22</v>
      </c>
      <c r="C69" s="4">
        <f>'pages 10 and 11'!$N53*C81/$E81</f>
        <v>3418.5</v>
      </c>
      <c r="D69" s="4">
        <f>'pages 10 and 11'!$N53*D81/$E81</f>
        <v>0</v>
      </c>
      <c r="E69" s="2">
        <f t="shared" si="13"/>
        <v>3418.5</v>
      </c>
      <c r="F69" s="2"/>
      <c r="G69" s="87"/>
      <c r="H69" s="5"/>
      <c r="I69" s="87"/>
      <c r="J69" s="2"/>
      <c r="K69" s="87"/>
      <c r="L69" s="87"/>
      <c r="M69" s="59"/>
    </row>
    <row r="70" spans="1:13">
      <c r="A70" s="58">
        <f>+A69+1</f>
        <v>37</v>
      </c>
      <c r="B70" s="114" t="s">
        <v>23</v>
      </c>
      <c r="C70" s="124">
        <f>'pages 10 and 11'!$N69*C82/$E82</f>
        <v>24624.427500000002</v>
      </c>
      <c r="D70" s="4">
        <f>'pages 10 and 11'!$N69*D82/$E82</f>
        <v>4176.0725000000002</v>
      </c>
      <c r="E70" s="2">
        <f t="shared" si="13"/>
        <v>28800.5</v>
      </c>
      <c r="F70" s="2"/>
      <c r="G70" s="87"/>
      <c r="H70" s="2"/>
      <c r="I70" s="87"/>
      <c r="J70" s="2"/>
      <c r="K70" s="87"/>
      <c r="L70" s="87"/>
      <c r="M70" s="59"/>
    </row>
    <row r="71" spans="1:13">
      <c r="A71" s="58">
        <f>+A70+1</f>
        <v>38</v>
      </c>
      <c r="B71" s="114" t="s">
        <v>24</v>
      </c>
      <c r="C71" s="4">
        <f>'pages 10 and 11'!$N85*C83/$E83</f>
        <v>27555.000000000004</v>
      </c>
      <c r="D71" s="4">
        <f>'pages 10 and 11'!$N85*D83/$E83</f>
        <v>0</v>
      </c>
      <c r="E71" s="2">
        <f t="shared" si="13"/>
        <v>27555.000000000004</v>
      </c>
      <c r="F71" s="2"/>
      <c r="G71" s="87"/>
      <c r="H71" s="2"/>
      <c r="I71" s="87"/>
      <c r="J71" s="2"/>
      <c r="K71" s="87"/>
      <c r="L71" s="87"/>
      <c r="M71" s="59"/>
    </row>
    <row r="72" spans="1:13">
      <c r="A72" s="58">
        <f>+A71+1</f>
        <v>39</v>
      </c>
      <c r="B72" s="114" t="s">
        <v>20</v>
      </c>
      <c r="C72" s="4">
        <f>'pages 10 and 11'!$N27*C84/$E84</f>
        <v>337865.09167499997</v>
      </c>
      <c r="D72" s="4">
        <f>'pages 10 and 11'!$N27*D84/$E84</f>
        <v>36666.658325000004</v>
      </c>
      <c r="E72" s="2">
        <f t="shared" si="13"/>
        <v>374531.75</v>
      </c>
      <c r="F72" s="2"/>
      <c r="G72" s="87"/>
      <c r="H72" s="2"/>
      <c r="I72" s="87"/>
      <c r="J72" s="2"/>
      <c r="K72" s="87"/>
      <c r="L72" s="87"/>
      <c r="M72" s="59"/>
    </row>
    <row r="73" spans="1:13">
      <c r="A73" s="58">
        <f>+A72+1</f>
        <v>40</v>
      </c>
      <c r="B73" s="114" t="s">
        <v>95</v>
      </c>
      <c r="C73" s="4">
        <f>'pages 10 and 11'!N45*C85/$E85</f>
        <v>144619.12787500001</v>
      </c>
      <c r="D73" s="4">
        <f>'pages 10 and 11'!N45*D85/$E85</f>
        <v>189297.12212499999</v>
      </c>
      <c r="E73" s="2">
        <f t="shared" si="13"/>
        <v>333916.25</v>
      </c>
      <c r="F73" s="2"/>
      <c r="G73" s="87"/>
      <c r="H73" s="87"/>
      <c r="I73" s="87"/>
      <c r="J73" s="2"/>
      <c r="K73" s="87"/>
      <c r="L73" s="87"/>
      <c r="M73" s="59"/>
    </row>
    <row r="74" spans="1:13" ht="13.8" thickBot="1">
      <c r="A74" s="58"/>
      <c r="B74" s="113"/>
      <c r="C74" s="6">
        <f>SUM(C68:C73)</f>
        <v>604756.39705000003</v>
      </c>
      <c r="D74" s="6">
        <f>SUM(D68:D73)</f>
        <v>230139.85295</v>
      </c>
      <c r="E74" s="6">
        <f>SUM(E68:E73)</f>
        <v>834896.25</v>
      </c>
      <c r="F74" s="2"/>
      <c r="G74" s="87"/>
      <c r="H74" s="2"/>
      <c r="I74" s="87"/>
      <c r="J74" s="2"/>
      <c r="K74" s="87"/>
      <c r="L74" s="87"/>
      <c r="M74" s="59"/>
    </row>
    <row r="75" spans="1:13" ht="13.8" thickTop="1">
      <c r="A75" s="58"/>
      <c r="B75" s="113"/>
      <c r="C75" s="2"/>
      <c r="D75" s="2"/>
      <c r="E75" s="2"/>
      <c r="F75" s="2"/>
      <c r="G75" s="87"/>
      <c r="H75" s="2"/>
      <c r="I75" s="87"/>
      <c r="J75" s="2"/>
      <c r="K75" s="87"/>
      <c r="L75" s="87"/>
      <c r="M75" s="59"/>
    </row>
    <row r="76" spans="1:13">
      <c r="A76" s="58"/>
      <c r="B76" s="113"/>
      <c r="C76" s="2"/>
      <c r="D76" s="2"/>
      <c r="E76" s="87"/>
      <c r="F76" s="2"/>
      <c r="G76" s="87"/>
      <c r="H76" s="2"/>
      <c r="I76" s="87"/>
      <c r="J76" s="2"/>
      <c r="K76" s="87"/>
      <c r="L76" s="87"/>
      <c r="M76" s="59"/>
    </row>
    <row r="77" spans="1:13">
      <c r="A77" s="58"/>
      <c r="B77" s="113"/>
      <c r="C77" s="2"/>
      <c r="D77" s="2"/>
      <c r="E77" s="87"/>
      <c r="F77" s="2"/>
      <c r="G77" s="87"/>
      <c r="H77" s="2"/>
      <c r="I77" s="87"/>
      <c r="J77" s="2"/>
      <c r="K77" s="87"/>
      <c r="L77" s="87"/>
      <c r="M77" s="59"/>
    </row>
    <row r="78" spans="1:13">
      <c r="A78" s="58"/>
      <c r="B78" s="113"/>
      <c r="C78" s="177" t="s">
        <v>96</v>
      </c>
      <c r="D78" s="177"/>
      <c r="E78" s="177"/>
      <c r="F78" s="2"/>
      <c r="G78" s="87"/>
      <c r="H78" s="2"/>
      <c r="I78" s="87"/>
      <c r="J78" s="2"/>
      <c r="L78" s="87"/>
      <c r="M78" s="59"/>
    </row>
    <row r="79" spans="1:13">
      <c r="A79" s="58"/>
      <c r="B79" s="113"/>
      <c r="C79" s="4" t="s">
        <v>93</v>
      </c>
      <c r="D79" s="4" t="s">
        <v>94</v>
      </c>
      <c r="E79" s="123" t="s">
        <v>64</v>
      </c>
      <c r="F79" s="2"/>
      <c r="G79" s="87"/>
      <c r="H79" s="2"/>
      <c r="I79" s="87"/>
      <c r="J79" s="2"/>
      <c r="K79" s="87"/>
      <c r="L79" s="87"/>
      <c r="M79" s="59"/>
    </row>
    <row r="80" spans="1:13" ht="16.5" customHeight="1">
      <c r="A80" s="58">
        <f>+A73+1</f>
        <v>41</v>
      </c>
      <c r="B80" s="114" t="s">
        <v>19</v>
      </c>
      <c r="C80" s="4">
        <f>'page 9'!L8</f>
        <v>330396379.38335598</v>
      </c>
      <c r="D80" s="2">
        <v>0</v>
      </c>
      <c r="E80" s="2">
        <f t="shared" ref="E80:E85" si="14">SUM(C80:D80)</f>
        <v>330396379.38335598</v>
      </c>
      <c r="F80" s="2"/>
      <c r="G80" s="87"/>
      <c r="H80" s="2"/>
      <c r="I80" s="87"/>
      <c r="J80" s="2"/>
      <c r="K80" s="87"/>
      <c r="L80" s="87"/>
      <c r="M80" s="59"/>
    </row>
    <row r="81" spans="1:13">
      <c r="A81" s="58">
        <f t="shared" ref="A81:A87" si="15">+A80+1</f>
        <v>42</v>
      </c>
      <c r="B81" s="114" t="s">
        <v>22</v>
      </c>
      <c r="C81" s="4">
        <f>'page 9'!L11</f>
        <v>23372588.288192</v>
      </c>
      <c r="D81" s="4">
        <f>'page 9'!M11</f>
        <v>0</v>
      </c>
      <c r="E81" s="2">
        <f t="shared" si="14"/>
        <v>23372588.288192</v>
      </c>
      <c r="F81" s="2"/>
      <c r="G81" s="87"/>
      <c r="H81" s="2"/>
      <c r="I81" s="87"/>
      <c r="J81" s="2"/>
      <c r="K81" s="87"/>
      <c r="L81" s="87"/>
      <c r="M81" s="59"/>
    </row>
    <row r="82" spans="1:13">
      <c r="A82" s="58">
        <f t="shared" si="15"/>
        <v>43</v>
      </c>
      <c r="B82" s="114" t="s">
        <v>23</v>
      </c>
      <c r="C82" s="4">
        <f>+'page 9'!L19*0.855</f>
        <v>176900940.23875087</v>
      </c>
      <c r="D82" s="2">
        <f>+'page 9'!L19*0.145</f>
        <v>30000744.251016229</v>
      </c>
      <c r="E82" s="2">
        <f t="shared" si="14"/>
        <v>206901684.4897671</v>
      </c>
      <c r="F82" s="13"/>
      <c r="G82" s="15"/>
      <c r="H82" s="15"/>
      <c r="I82" s="15"/>
      <c r="J82" s="2"/>
      <c r="K82" s="87"/>
      <c r="L82" s="87"/>
      <c r="M82" s="59"/>
    </row>
    <row r="83" spans="1:13">
      <c r="A83" s="58">
        <f t="shared" si="15"/>
        <v>44</v>
      </c>
      <c r="B83" s="114" t="s">
        <v>24</v>
      </c>
      <c r="C83" s="2">
        <f>'page 9'!L13</f>
        <v>169282630.82419729</v>
      </c>
      <c r="D83" s="2">
        <v>0</v>
      </c>
      <c r="E83" s="2">
        <f t="shared" si="14"/>
        <v>169282630.82419729</v>
      </c>
      <c r="F83" s="2"/>
      <c r="G83" s="15"/>
      <c r="H83" s="15"/>
      <c r="I83" s="15"/>
      <c r="J83" s="2"/>
      <c r="K83" s="87"/>
      <c r="L83" s="87"/>
      <c r="M83" s="59"/>
    </row>
    <row r="84" spans="1:13">
      <c r="A84" s="58">
        <f t="shared" si="15"/>
        <v>45</v>
      </c>
      <c r="B84" s="114" t="s">
        <v>20</v>
      </c>
      <c r="C84" s="2">
        <f>+'page 9'!L9*0.9021</f>
        <v>2048788418.5699191</v>
      </c>
      <c r="D84" s="2">
        <f>+'page 9'!L9*0.0979</f>
        <v>222343848.99456277</v>
      </c>
      <c r="E84" s="2">
        <f t="shared" si="14"/>
        <v>2271132267.5644817</v>
      </c>
      <c r="F84" s="2"/>
      <c r="G84" s="15"/>
      <c r="H84" s="15"/>
      <c r="I84" s="15"/>
      <c r="J84" s="2"/>
      <c r="K84" s="87"/>
      <c r="L84" s="87"/>
      <c r="M84" s="59"/>
    </row>
    <row r="85" spans="1:13">
      <c r="A85" s="58">
        <f t="shared" si="15"/>
        <v>46</v>
      </c>
      <c r="B85" s="114" t="s">
        <v>95</v>
      </c>
      <c r="C85" s="2">
        <f>+'page 9'!L10*0.4331</f>
        <v>1172768166.145344</v>
      </c>
      <c r="D85" s="2">
        <f>+'page 9'!L10*0.5669</f>
        <v>1535077980.5767617</v>
      </c>
      <c r="E85" s="2">
        <f t="shared" si="14"/>
        <v>2707846146.722106</v>
      </c>
      <c r="F85" s="2"/>
      <c r="G85" s="15"/>
      <c r="H85" s="15"/>
      <c r="I85" s="15"/>
      <c r="J85" s="2"/>
      <c r="K85" s="87"/>
      <c r="L85" s="87"/>
      <c r="M85" s="59"/>
    </row>
    <row r="86" spans="1:13" ht="13.8" thickBot="1">
      <c r="A86" s="58">
        <f t="shared" si="15"/>
        <v>47</v>
      </c>
      <c r="B86" s="113"/>
      <c r="C86" s="6">
        <f>SUM(C80:C85)</f>
        <v>3921509123.4497595</v>
      </c>
      <c r="D86" s="6">
        <f>SUM(D80:D85)</f>
        <v>1787422573.8223407</v>
      </c>
      <c r="E86" s="6">
        <f>SUM(E80:E85)</f>
        <v>5708931697.2721004</v>
      </c>
      <c r="F86" s="2"/>
      <c r="G86" s="87"/>
      <c r="H86" s="2"/>
      <c r="I86" s="87"/>
      <c r="J86" s="2"/>
      <c r="K86" s="87"/>
      <c r="L86" s="87"/>
      <c r="M86" s="59"/>
    </row>
    <row r="87" spans="1:13" ht="13.8" thickTop="1">
      <c r="A87" s="58">
        <f t="shared" si="15"/>
        <v>48</v>
      </c>
      <c r="B87" s="113"/>
      <c r="C87" s="2"/>
      <c r="D87" s="2"/>
      <c r="E87" s="2"/>
      <c r="F87" s="2"/>
      <c r="G87" s="87"/>
      <c r="H87" s="2"/>
      <c r="I87" s="87"/>
      <c r="J87" s="2"/>
      <c r="K87" s="87"/>
      <c r="L87" s="87"/>
      <c r="M87" s="59"/>
    </row>
    <row r="88" spans="1:13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</row>
    <row r="89" spans="1:13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1:13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</row>
    <row r="91" spans="1:13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</row>
  </sheetData>
  <mergeCells count="3">
    <mergeCell ref="G2:H2"/>
    <mergeCell ref="C66:E66"/>
    <mergeCell ref="C78:E78"/>
  </mergeCells>
  <phoneticPr fontId="5" type="noConversion"/>
  <printOptions horizontalCentered="1"/>
  <pageMargins left="1" right="1" top="1.75" bottom="1" header="1" footer="0.5"/>
  <pageSetup scale="63" fitToHeight="2" orientation="landscape" r:id="rId1"/>
  <headerFooter alignWithMargins="0">
    <oddHeader>&amp;L&amp;"Times New Roman,Bold"&amp;12Southwestern Public Service Company
Allocation of Budgeted PY 2026 Costs&amp;R&amp;"Times New Roman,Regular"Attachment TDA-1
Page &amp;P of &amp;N
Docket No. 58017</oddHeader>
  </headerFooter>
  <rowBreaks count="2" manualBreakCount="2">
    <brk id="30" max="12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7"/>
  <sheetViews>
    <sheetView view="pageLayout" zoomScale="70" zoomScaleNormal="115" zoomScaleSheetLayoutView="100" zoomScalePageLayoutView="70" workbookViewId="0">
      <selection activeCell="L3" sqref="L3"/>
    </sheetView>
  </sheetViews>
  <sheetFormatPr defaultColWidth="9.109375" defaultRowHeight="13.2"/>
  <cols>
    <col min="1" max="1" width="4.5546875" style="21" customWidth="1"/>
    <col min="2" max="2" width="28.109375" style="1" customWidth="1"/>
    <col min="3" max="3" width="16.5546875" style="1" bestFit="1" customWidth="1"/>
    <col min="4" max="4" width="16.44140625" style="1" customWidth="1"/>
    <col min="5" max="5" width="16.5546875" style="1" bestFit="1" customWidth="1"/>
    <col min="6" max="6" width="16.33203125" style="1" bestFit="1" customWidth="1"/>
    <col min="7" max="7" width="16.5546875" style="1" bestFit="1" customWidth="1"/>
    <col min="8" max="8" width="15.44140625" style="1" bestFit="1" customWidth="1"/>
    <col min="9" max="9" width="15.6640625" style="1" customWidth="1"/>
    <col min="10" max="10" width="16.33203125" style="1" bestFit="1" customWidth="1"/>
    <col min="11" max="12" width="15.109375" style="1" bestFit="1" customWidth="1"/>
    <col min="13" max="13" width="15.109375" style="1" customWidth="1"/>
    <col min="14" max="14" width="14.88671875" style="1" bestFit="1" customWidth="1"/>
    <col min="15" max="15" width="9.6640625" style="1" bestFit="1" customWidth="1"/>
    <col min="16" max="16384" width="9.109375" style="1"/>
  </cols>
  <sheetData>
    <row r="1" spans="1:17">
      <c r="B1" s="152"/>
      <c r="C1" s="153" t="s">
        <v>97</v>
      </c>
      <c r="D1" s="153" t="s">
        <v>98</v>
      </c>
      <c r="E1" s="153" t="s">
        <v>99</v>
      </c>
      <c r="F1" s="153" t="s">
        <v>100</v>
      </c>
      <c r="G1" s="153" t="s">
        <v>101</v>
      </c>
      <c r="H1" s="153" t="s">
        <v>102</v>
      </c>
      <c r="I1" s="153" t="s">
        <v>103</v>
      </c>
      <c r="J1" s="153" t="s">
        <v>104</v>
      </c>
      <c r="K1" s="153" t="s">
        <v>105</v>
      </c>
      <c r="L1" s="21" t="s">
        <v>106</v>
      </c>
      <c r="M1" s="21" t="s">
        <v>107</v>
      </c>
      <c r="N1" s="21" t="s">
        <v>108</v>
      </c>
    </row>
    <row r="2" spans="1:17" ht="66">
      <c r="A2" s="22" t="s">
        <v>8</v>
      </c>
      <c r="B2" s="154" t="s">
        <v>109</v>
      </c>
      <c r="C2" s="155" t="s">
        <v>110</v>
      </c>
      <c r="D2" s="155" t="s">
        <v>111</v>
      </c>
      <c r="E2" s="155" t="s">
        <v>112</v>
      </c>
      <c r="F2" s="156" t="s">
        <v>113</v>
      </c>
      <c r="G2" s="155" t="s">
        <v>114</v>
      </c>
      <c r="H2" s="155" t="s">
        <v>115</v>
      </c>
      <c r="I2" s="155" t="s">
        <v>116</v>
      </c>
      <c r="J2" s="155" t="s">
        <v>117</v>
      </c>
      <c r="K2" s="155" t="s">
        <v>118</v>
      </c>
      <c r="L2" s="155" t="s">
        <v>119</v>
      </c>
      <c r="M2" s="155" t="s">
        <v>120</v>
      </c>
      <c r="N2" s="155" t="s">
        <v>121</v>
      </c>
    </row>
    <row r="3" spans="1:17">
      <c r="A3" s="21">
        <v>1</v>
      </c>
      <c r="B3" s="157" t="s">
        <v>18</v>
      </c>
      <c r="C3" s="158">
        <v>3074847</v>
      </c>
      <c r="D3" s="159">
        <v>10209</v>
      </c>
      <c r="E3" s="158">
        <f t="shared" ref="E3:E10" si="0">C3-D3</f>
        <v>3064638</v>
      </c>
      <c r="F3" s="158">
        <v>630937</v>
      </c>
      <c r="G3" s="158">
        <f t="shared" ref="G3:G10" si="1">E3-F3</f>
        <v>2433701</v>
      </c>
      <c r="H3" s="158">
        <v>-100292</v>
      </c>
      <c r="I3" s="158">
        <f>G3-H3</f>
        <v>2533993</v>
      </c>
      <c r="J3" s="158">
        <f>+'page 7 and 8'!$G$8</f>
        <v>2559514.2203566101</v>
      </c>
      <c r="K3" s="158">
        <f>ROUND(J3-I3,0)</f>
        <v>25521</v>
      </c>
      <c r="L3" s="158">
        <f>H3*($L$13)</f>
        <v>-1193.4748000000002</v>
      </c>
      <c r="M3" s="158">
        <f t="shared" ref="M3:M9" si="2">((L3+H3+K3)/2)*$M$13</f>
        <v>-1861.1296325999999</v>
      </c>
      <c r="N3" s="158">
        <f>SUM(K3:M3)</f>
        <v>22466.395567399999</v>
      </c>
      <c r="O3" s="9"/>
      <c r="Q3" s="8"/>
    </row>
    <row r="4" spans="1:17">
      <c r="A4" s="21">
        <v>2</v>
      </c>
      <c r="B4" s="157" t="s">
        <v>19</v>
      </c>
      <c r="C4" s="158">
        <v>737918</v>
      </c>
      <c r="D4" s="159">
        <v>2628</v>
      </c>
      <c r="E4" s="160">
        <f t="shared" si="0"/>
        <v>735290</v>
      </c>
      <c r="F4" s="158">
        <v>162433</v>
      </c>
      <c r="G4" s="160">
        <f t="shared" si="1"/>
        <v>572857</v>
      </c>
      <c r="H4" s="158">
        <v>477416</v>
      </c>
      <c r="I4" s="160">
        <f t="shared" ref="I4:I10" si="3">G4-H4</f>
        <v>95441</v>
      </c>
      <c r="J4" s="158">
        <f>+'page 7 and 8'!$G$9</f>
        <v>112420.5187195396</v>
      </c>
      <c r="K4" s="160">
        <f t="shared" ref="K4:K9" si="4">ROUND(J4-I4,0)</f>
        <v>16980</v>
      </c>
      <c r="L4" s="158">
        <f t="shared" ref="L4:L9" si="5">H4*($L$13)</f>
        <v>5681.2504000000008</v>
      </c>
      <c r="M4" s="158">
        <f t="shared" si="2"/>
        <v>12251.8926348</v>
      </c>
      <c r="N4" s="158">
        <f t="shared" ref="N4:N9" si="6">SUM(K4:M4)</f>
        <v>34913.143034799999</v>
      </c>
      <c r="O4" s="9"/>
      <c r="Q4" s="8"/>
    </row>
    <row r="5" spans="1:17">
      <c r="A5" s="21">
        <v>3</v>
      </c>
      <c r="B5" s="157" t="s">
        <v>20</v>
      </c>
      <c r="C5" s="158">
        <v>648065</v>
      </c>
      <c r="D5" s="159">
        <v>2805</v>
      </c>
      <c r="E5" s="160">
        <f t="shared" si="0"/>
        <v>645260</v>
      </c>
      <c r="F5" s="158">
        <v>173375</v>
      </c>
      <c r="G5" s="160">
        <f t="shared" si="1"/>
        <v>471885</v>
      </c>
      <c r="H5" s="158">
        <v>-124954</v>
      </c>
      <c r="I5" s="160">
        <f t="shared" si="3"/>
        <v>596839</v>
      </c>
      <c r="J5" s="158">
        <f>+'page 7 and 8'!$G$10</f>
        <v>1180443.6296280012</v>
      </c>
      <c r="K5" s="160">
        <f t="shared" si="4"/>
        <v>583605</v>
      </c>
      <c r="L5" s="158">
        <f t="shared" si="5"/>
        <v>-1486.9526000000001</v>
      </c>
      <c r="M5" s="158">
        <f t="shared" si="2"/>
        <v>11200.519161300001</v>
      </c>
      <c r="N5" s="158">
        <f t="shared" si="6"/>
        <v>593318.56656130007</v>
      </c>
      <c r="O5" s="9"/>
      <c r="Q5" s="8"/>
    </row>
    <row r="6" spans="1:17">
      <c r="A6" s="21">
        <v>4</v>
      </c>
      <c r="B6" s="157" t="s">
        <v>21</v>
      </c>
      <c r="C6" s="158">
        <v>397720</v>
      </c>
      <c r="D6" s="159">
        <v>670</v>
      </c>
      <c r="E6" s="160">
        <f t="shared" si="0"/>
        <v>397050</v>
      </c>
      <c r="F6" s="158">
        <v>41405</v>
      </c>
      <c r="G6" s="160">
        <f t="shared" si="1"/>
        <v>355645</v>
      </c>
      <c r="H6" s="158">
        <v>-1068563</v>
      </c>
      <c r="I6" s="160">
        <f>G6-H6</f>
        <v>1424208</v>
      </c>
      <c r="J6" s="158">
        <f>+'page 7 and 8'!$G$11</f>
        <v>181560.50112767494</v>
      </c>
      <c r="K6" s="160">
        <f>ROUND(J6-I6,0)</f>
        <v>-1242647</v>
      </c>
      <c r="L6" s="158">
        <f t="shared" si="5"/>
        <v>-12715.899700000002</v>
      </c>
      <c r="M6" s="158">
        <f t="shared" si="2"/>
        <v>-56936.18454265</v>
      </c>
      <c r="N6" s="158">
        <f t="shared" si="6"/>
        <v>-1312299.0842426498</v>
      </c>
      <c r="O6" s="9"/>
      <c r="Q6" s="8"/>
    </row>
    <row r="7" spans="1:17">
      <c r="A7" s="21">
        <v>5</v>
      </c>
      <c r="B7" s="157" t="s">
        <v>122</v>
      </c>
      <c r="C7" s="158">
        <v>11515</v>
      </c>
      <c r="D7" s="159">
        <v>57</v>
      </c>
      <c r="E7" s="160">
        <f t="shared" si="0"/>
        <v>11458</v>
      </c>
      <c r="F7" s="158">
        <v>3519</v>
      </c>
      <c r="G7" s="160">
        <f t="shared" si="1"/>
        <v>7939</v>
      </c>
      <c r="H7" s="158">
        <v>780</v>
      </c>
      <c r="I7" s="160">
        <f t="shared" si="3"/>
        <v>7159</v>
      </c>
      <c r="J7" s="158">
        <f>+'page 7 and 8'!$G$12</f>
        <v>6758.4441536915592</v>
      </c>
      <c r="K7" s="160">
        <f t="shared" si="4"/>
        <v>-401</v>
      </c>
      <c r="L7" s="158">
        <f t="shared" si="5"/>
        <v>9.282</v>
      </c>
      <c r="M7" s="158">
        <f t="shared" si="2"/>
        <v>9.5129090000000005</v>
      </c>
      <c r="N7" s="158">
        <f t="shared" si="6"/>
        <v>-382.20509100000004</v>
      </c>
      <c r="O7" s="9"/>
      <c r="Q7" s="8"/>
    </row>
    <row r="8" spans="1:17">
      <c r="A8" s="21">
        <v>6</v>
      </c>
      <c r="B8" s="157" t="s">
        <v>23</v>
      </c>
      <c r="C8" s="158">
        <v>5972</v>
      </c>
      <c r="D8" s="159">
        <v>77</v>
      </c>
      <c r="E8" s="160">
        <f t="shared" si="0"/>
        <v>5895</v>
      </c>
      <c r="F8" s="158">
        <v>4732</v>
      </c>
      <c r="G8" s="160">
        <f t="shared" si="1"/>
        <v>1163</v>
      </c>
      <c r="H8" s="158">
        <v>-56678</v>
      </c>
      <c r="I8" s="160">
        <f t="shared" si="3"/>
        <v>57841</v>
      </c>
      <c r="J8" s="158">
        <f>+'page 7 and 8'!$G$13</f>
        <v>33320.101245433914</v>
      </c>
      <c r="K8" s="160">
        <f>ROUND(J8-I8,0)</f>
        <v>-24521</v>
      </c>
      <c r="L8" s="158">
        <f t="shared" si="5"/>
        <v>-674.46820000000002</v>
      </c>
      <c r="M8" s="158">
        <f t="shared" si="2"/>
        <v>-2005.8999709000002</v>
      </c>
      <c r="N8" s="158">
        <f t="shared" si="6"/>
        <v>-27201.368170900001</v>
      </c>
      <c r="O8" s="9"/>
      <c r="Q8" s="8"/>
    </row>
    <row r="9" spans="1:17">
      <c r="A9" s="21">
        <v>7</v>
      </c>
      <c r="B9" s="157" t="s">
        <v>24</v>
      </c>
      <c r="C9" s="158">
        <v>208206</v>
      </c>
      <c r="D9" s="159">
        <v>616</v>
      </c>
      <c r="E9" s="160">
        <f t="shared" si="0"/>
        <v>207590</v>
      </c>
      <c r="F9" s="158">
        <v>38070</v>
      </c>
      <c r="G9" s="160">
        <f t="shared" si="1"/>
        <v>169520</v>
      </c>
      <c r="H9" s="158">
        <v>109948</v>
      </c>
      <c r="I9" s="160">
        <f>G9-H9</f>
        <v>59572</v>
      </c>
      <c r="J9" s="158">
        <f>+'page 7 and 8'!$G$14</f>
        <v>207295.35476904822</v>
      </c>
      <c r="K9" s="160">
        <f t="shared" si="4"/>
        <v>147723</v>
      </c>
      <c r="L9" s="158">
        <f t="shared" si="5"/>
        <v>1308.3812</v>
      </c>
      <c r="M9" s="158">
        <f t="shared" si="2"/>
        <v>6344.9948394000003</v>
      </c>
      <c r="N9" s="158">
        <f t="shared" si="6"/>
        <v>155376.3760394</v>
      </c>
      <c r="O9" s="9"/>
      <c r="Q9" s="8"/>
    </row>
    <row r="10" spans="1:17" ht="13.8" thickBot="1">
      <c r="A10" s="21">
        <v>8</v>
      </c>
      <c r="B10" s="161" t="s">
        <v>64</v>
      </c>
      <c r="C10" s="162">
        <f>SUM(C3:C9)</f>
        <v>5084243</v>
      </c>
      <c r="D10" s="162">
        <f>SUM(D3:D9)</f>
        <v>17062</v>
      </c>
      <c r="E10" s="162">
        <f t="shared" si="0"/>
        <v>5067181</v>
      </c>
      <c r="F10" s="162">
        <f>SUM(F3:F9)</f>
        <v>1054471</v>
      </c>
      <c r="G10" s="162">
        <f t="shared" si="1"/>
        <v>4012710</v>
      </c>
      <c r="H10" s="162">
        <f>SUM(H3:H9)</f>
        <v>-762343</v>
      </c>
      <c r="I10" s="162">
        <f t="shared" si="3"/>
        <v>4775053</v>
      </c>
      <c r="J10" s="162">
        <f>SUM(J3:J9)</f>
        <v>4281312.7699999996</v>
      </c>
      <c r="K10" s="162">
        <f>J10-I10</f>
        <v>-493740.23000000045</v>
      </c>
      <c r="L10" s="162">
        <f>SUM(L3:L9)</f>
        <v>-9071.8817000000017</v>
      </c>
      <c r="M10" s="162">
        <f>SUM(M3:M9)</f>
        <v>-30996.294601649999</v>
      </c>
      <c r="N10" s="162">
        <f>SUM(N3:N9)</f>
        <v>-533808.17630164977</v>
      </c>
      <c r="O10" s="9"/>
      <c r="Q10" s="8"/>
    </row>
    <row r="11" spans="1:17" ht="13.8" thickTop="1">
      <c r="F11" s="163"/>
      <c r="G11" s="164"/>
      <c r="J11" s="27"/>
      <c r="K11" s="34"/>
      <c r="Q11" s="136"/>
    </row>
    <row r="12" spans="1:17" ht="26.25" customHeight="1">
      <c r="C12" s="165" t="s">
        <v>123</v>
      </c>
      <c r="D12" s="165"/>
      <c r="E12" s="9"/>
      <c r="L12" s="166" t="s">
        <v>124</v>
      </c>
      <c r="M12" s="166" t="s">
        <v>125</v>
      </c>
      <c r="O12" s="34"/>
    </row>
    <row r="13" spans="1:17" ht="20.25" customHeight="1">
      <c r="A13" s="21">
        <v>9</v>
      </c>
      <c r="B13" s="1" t="s">
        <v>18</v>
      </c>
      <c r="C13" s="18">
        <v>2557089495</v>
      </c>
      <c r="D13" s="18"/>
      <c r="E13" s="17"/>
      <c r="F13" s="167"/>
      <c r="G13" s="9"/>
      <c r="H13" s="9"/>
      <c r="I13" s="9"/>
      <c r="J13" s="158"/>
      <c r="L13" s="168">
        <v>1.1900000000000001E-2</v>
      </c>
      <c r="M13" s="169">
        <v>4.9000000000000002E-2</v>
      </c>
    </row>
    <row r="14" spans="1:17">
      <c r="A14" s="21">
        <v>10</v>
      </c>
      <c r="B14" s="1" t="s">
        <v>19</v>
      </c>
      <c r="C14" s="18">
        <v>302959628</v>
      </c>
      <c r="D14" s="18"/>
      <c r="E14" s="17"/>
      <c r="F14" s="167"/>
      <c r="G14" s="9"/>
      <c r="H14" s="9"/>
      <c r="I14" s="9"/>
      <c r="J14" s="158"/>
      <c r="K14" s="9"/>
    </row>
    <row r="15" spans="1:17">
      <c r="A15" s="21">
        <v>11</v>
      </c>
      <c r="B15" s="1" t="s">
        <v>20</v>
      </c>
      <c r="C15" s="18">
        <v>2072408596</v>
      </c>
      <c r="D15" s="18"/>
      <c r="E15" s="17"/>
      <c r="F15" s="170"/>
      <c r="G15" s="9"/>
      <c r="H15" s="9"/>
      <c r="I15" s="9"/>
      <c r="J15" s="158"/>
      <c r="K15" s="10"/>
      <c r="L15" s="9"/>
      <c r="M15" s="9"/>
      <c r="N15" s="9"/>
    </row>
    <row r="16" spans="1:17">
      <c r="A16" s="21">
        <v>12</v>
      </c>
      <c r="B16" s="1" t="s">
        <v>21</v>
      </c>
      <c r="C16" s="18">
        <v>2145084499</v>
      </c>
      <c r="D16" s="18"/>
      <c r="E16" s="17"/>
      <c r="F16" s="167"/>
      <c r="G16" s="9"/>
      <c r="H16" s="9"/>
      <c r="I16" s="9"/>
      <c r="J16" s="158"/>
      <c r="K16" s="9"/>
      <c r="L16" s="9"/>
      <c r="M16" s="9"/>
      <c r="N16" s="9"/>
    </row>
    <row r="17" spans="1:14">
      <c r="A17" s="21">
        <v>13</v>
      </c>
      <c r="B17" s="1" t="s">
        <v>122</v>
      </c>
      <c r="C17" s="18">
        <v>21488399</v>
      </c>
      <c r="D17" s="18"/>
      <c r="E17" s="17"/>
      <c r="F17" s="170"/>
      <c r="G17" s="9"/>
      <c r="H17" s="9"/>
      <c r="I17" s="9"/>
      <c r="J17" s="158"/>
      <c r="K17" s="9"/>
      <c r="L17" s="9"/>
      <c r="M17" s="9"/>
      <c r="N17" s="9"/>
    </row>
    <row r="18" spans="1:14">
      <c r="A18" s="21">
        <v>14</v>
      </c>
      <c r="B18" s="1" t="s">
        <v>23</v>
      </c>
      <c r="C18" s="18">
        <v>190685022</v>
      </c>
      <c r="D18" s="18"/>
      <c r="E18" s="17"/>
      <c r="F18" s="167"/>
      <c r="G18" s="9"/>
      <c r="H18" s="9"/>
      <c r="I18" s="9"/>
      <c r="J18" s="158"/>
      <c r="K18" s="9"/>
      <c r="L18" s="9"/>
      <c r="M18" s="9"/>
      <c r="N18" s="9"/>
    </row>
    <row r="19" spans="1:14">
      <c r="A19" s="21">
        <v>15</v>
      </c>
      <c r="B19" s="1" t="s">
        <v>24</v>
      </c>
      <c r="C19" s="18">
        <v>159215113</v>
      </c>
      <c r="D19" s="18"/>
      <c r="E19" s="17"/>
      <c r="F19" s="167"/>
      <c r="G19" s="9"/>
      <c r="H19" s="9"/>
      <c r="I19" s="9"/>
      <c r="J19" s="158"/>
      <c r="K19" s="9"/>
      <c r="L19" s="9"/>
      <c r="M19" s="9"/>
      <c r="N19" s="9"/>
    </row>
    <row r="20" spans="1:14" ht="13.8" thickBot="1">
      <c r="A20" s="21">
        <v>16</v>
      </c>
      <c r="B20" s="171" t="s">
        <v>64</v>
      </c>
      <c r="C20" s="172">
        <f>SUM(C13:C19)</f>
        <v>7448930752</v>
      </c>
      <c r="D20" s="167"/>
      <c r="E20" s="16"/>
      <c r="F20" s="9"/>
      <c r="G20" s="9"/>
      <c r="H20" s="9"/>
      <c r="I20" s="9"/>
      <c r="J20" s="9"/>
      <c r="K20" s="9"/>
      <c r="L20" s="9"/>
      <c r="M20" s="9"/>
      <c r="N20" s="9"/>
    </row>
    <row r="21" spans="1:14" ht="13.8" thickTop="1">
      <c r="G21" s="27"/>
      <c r="J21" s="27"/>
      <c r="N21" s="27"/>
    </row>
    <row r="22" spans="1:14">
      <c r="I22" s="173"/>
      <c r="J22" s="27"/>
      <c r="N22" s="27"/>
    </row>
    <row r="23" spans="1:14">
      <c r="I23" s="173"/>
      <c r="J23" s="27"/>
      <c r="K23" s="174"/>
      <c r="N23" s="27"/>
    </row>
    <row r="24" spans="1:14">
      <c r="I24" s="173"/>
      <c r="J24" s="27"/>
      <c r="K24" s="174"/>
      <c r="N24" s="27"/>
    </row>
    <row r="25" spans="1:14">
      <c r="I25" s="173"/>
      <c r="J25" s="27"/>
      <c r="K25" s="174"/>
      <c r="N25" s="27"/>
    </row>
    <row r="26" spans="1:14">
      <c r="G26" s="140"/>
      <c r="I26" s="173"/>
      <c r="J26" s="27"/>
      <c r="K26" s="174"/>
      <c r="N26" s="27"/>
    </row>
    <row r="27" spans="1:14">
      <c r="G27" s="27"/>
      <c r="J27" s="163"/>
      <c r="K27" s="163"/>
    </row>
  </sheetData>
  <printOptions horizontalCentered="1"/>
  <pageMargins left="1" right="1" top="1.75" bottom="1" header="1" footer="0.5"/>
  <pageSetup scale="54" orientation="landscape" r:id="rId1"/>
  <headerFooter alignWithMargins="0">
    <oddHeader>&amp;L&amp;"Times New Roman,Bold"&amp;12Southwestern Public Service Company
Calculation of Net Under/Over Recovery for PY 2024&amp;R&amp;"Times New Roman,Regular"Attachment TDA-1
Page &amp;P of &amp;N
Docket No. 58017</oddHeader>
  </headerFooter>
  <ignoredErrors>
    <ignoredError sqref="H10 E10 G10 I10 K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69"/>
  <sheetViews>
    <sheetView view="pageLayout" zoomScaleNormal="100" zoomScaleSheetLayoutView="90" workbookViewId="0">
      <selection activeCell="N6" sqref="N6"/>
    </sheetView>
  </sheetViews>
  <sheetFormatPr defaultColWidth="9.109375" defaultRowHeight="13.2"/>
  <cols>
    <col min="1" max="1" width="4.6640625" style="1" customWidth="1"/>
    <col min="2" max="2" width="4.33203125" style="1" customWidth="1"/>
    <col min="3" max="4" width="9.109375" style="1"/>
    <col min="5" max="5" width="14.33203125" style="1" customWidth="1"/>
    <col min="6" max="6" width="2.6640625" style="1" customWidth="1"/>
    <col min="7" max="7" width="16.5546875" style="1" customWidth="1"/>
    <col min="8" max="8" width="4.33203125" style="1" customWidth="1"/>
    <col min="9" max="9" width="13.88671875" style="1" customWidth="1"/>
    <col min="10" max="10" width="2" style="1" customWidth="1"/>
    <col min="11" max="11" width="14" style="1" customWidth="1"/>
    <col min="12" max="12" width="3.88671875" style="1" customWidth="1"/>
    <col min="13" max="13" width="16.5546875" style="1" bestFit="1" customWidth="1"/>
    <col min="14" max="14" width="11.33203125" style="1" bestFit="1" customWidth="1"/>
    <col min="15" max="16" width="12.33203125" style="1" bestFit="1" customWidth="1"/>
    <col min="17" max="16384" width="9.109375" style="1"/>
  </cols>
  <sheetData>
    <row r="1" spans="1:15">
      <c r="B1" s="20"/>
    </row>
    <row r="2" spans="1:15">
      <c r="B2" s="1" t="s">
        <v>126</v>
      </c>
    </row>
    <row r="3" spans="1:15">
      <c r="C3" s="1" t="s">
        <v>127</v>
      </c>
      <c r="K3" s="62"/>
    </row>
    <row r="4" spans="1:15">
      <c r="C4" s="1" t="s">
        <v>128</v>
      </c>
      <c r="K4" s="125"/>
    </row>
    <row r="5" spans="1:15">
      <c r="G5" s="21" t="s">
        <v>0</v>
      </c>
      <c r="H5" s="21"/>
      <c r="I5" s="21" t="s">
        <v>1</v>
      </c>
      <c r="J5" s="21"/>
      <c r="K5" s="21" t="s">
        <v>2</v>
      </c>
      <c r="L5" s="21"/>
      <c r="M5" s="21" t="s">
        <v>3</v>
      </c>
    </row>
    <row r="6" spans="1:15" ht="13.8" thickBot="1">
      <c r="B6" s="20" t="s">
        <v>129</v>
      </c>
      <c r="K6" s="126">
        <v>39667.020000000004</v>
      </c>
      <c r="M6" s="126">
        <v>802978.01067540376</v>
      </c>
    </row>
    <row r="7" spans="1:15" ht="27" thickTop="1">
      <c r="A7" s="54" t="s">
        <v>8</v>
      </c>
      <c r="G7" s="127" t="s">
        <v>130</v>
      </c>
      <c r="H7" s="54"/>
      <c r="K7" s="128" t="s">
        <v>131</v>
      </c>
      <c r="M7" s="128" t="s">
        <v>132</v>
      </c>
    </row>
    <row r="8" spans="1:15" ht="17.25" customHeight="1">
      <c r="A8" s="21">
        <v>1</v>
      </c>
      <c r="C8" s="1" t="s">
        <v>18</v>
      </c>
      <c r="G8" s="27">
        <v>2559514.2203566101</v>
      </c>
      <c r="H8" s="27"/>
      <c r="I8" s="129">
        <f t="shared" ref="I8:I14" si="0">G8/G$15</f>
        <v>0.59783397239548342</v>
      </c>
      <c r="K8" s="27">
        <f>K$6*I8</f>
        <v>23714.29213969109</v>
      </c>
      <c r="M8" s="27">
        <f>I8*$M$6</f>
        <v>480047.53386829951</v>
      </c>
    </row>
    <row r="9" spans="1:15">
      <c r="A9" s="21">
        <v>2</v>
      </c>
      <c r="C9" s="1" t="s">
        <v>19</v>
      </c>
      <c r="G9" s="28">
        <f t="shared" ref="G9:G14" si="1">SUM(M19,M28,M37,M46,M55)</f>
        <v>112420.5187195396</v>
      </c>
      <c r="H9" s="27"/>
      <c r="I9" s="129">
        <f t="shared" si="0"/>
        <v>2.6258422301517488E-2</v>
      </c>
      <c r="K9" s="28">
        <f t="shared" ref="K9:K14" si="2">K$6*I9</f>
        <v>1041.5933626027404</v>
      </c>
      <c r="M9" s="28">
        <f t="shared" ref="M9:M14" si="3">I9*$M$6</f>
        <v>21084.93570314717</v>
      </c>
    </row>
    <row r="10" spans="1:15">
      <c r="A10" s="21">
        <v>3</v>
      </c>
      <c r="C10" s="1" t="s">
        <v>20</v>
      </c>
      <c r="G10" s="28">
        <f t="shared" si="1"/>
        <v>1180443.6296280012</v>
      </c>
      <c r="H10" s="27"/>
      <c r="I10" s="129">
        <f t="shared" si="0"/>
        <v>0.27572001697694265</v>
      </c>
      <c r="K10" s="28">
        <f t="shared" si="2"/>
        <v>10936.991427824725</v>
      </c>
      <c r="M10" s="28">
        <f t="shared" si="3"/>
        <v>221397.11073553396</v>
      </c>
    </row>
    <row r="11" spans="1:15">
      <c r="A11" s="21">
        <v>4</v>
      </c>
      <c r="C11" s="1" t="s">
        <v>21</v>
      </c>
      <c r="G11" s="28">
        <f t="shared" si="1"/>
        <v>181560.50112767494</v>
      </c>
      <c r="H11" s="27"/>
      <c r="I11" s="129">
        <f t="shared" si="0"/>
        <v>4.2407670469652457E-2</v>
      </c>
      <c r="K11" s="28">
        <f t="shared" si="2"/>
        <v>1682.1859126731135</v>
      </c>
      <c r="M11" s="28">
        <f t="shared" si="3"/>
        <v>34052.426871099597</v>
      </c>
    </row>
    <row r="12" spans="1:15">
      <c r="A12" s="21">
        <v>5</v>
      </c>
      <c r="C12" s="1" t="s">
        <v>22</v>
      </c>
      <c r="G12" s="28">
        <f t="shared" si="1"/>
        <v>6758.4441536915592</v>
      </c>
      <c r="H12" s="27"/>
      <c r="I12" s="129">
        <f t="shared" si="0"/>
        <v>1.5785915481460048E-3</v>
      </c>
      <c r="K12" s="28">
        <f t="shared" si="2"/>
        <v>62.618022512138538</v>
      </c>
      <c r="M12" s="28">
        <f t="shared" si="3"/>
        <v>1267.5743009992848</v>
      </c>
    </row>
    <row r="13" spans="1:15">
      <c r="A13" s="21">
        <v>6</v>
      </c>
      <c r="C13" s="1" t="s">
        <v>23</v>
      </c>
      <c r="G13" s="28">
        <f t="shared" si="1"/>
        <v>33320.101245433914</v>
      </c>
      <c r="H13" s="27"/>
      <c r="I13" s="129">
        <f t="shared" si="0"/>
        <v>7.7826832645618458E-3</v>
      </c>
      <c r="K13" s="28">
        <f t="shared" si="2"/>
        <v>308.71585270904006</v>
      </c>
      <c r="M13" s="28">
        <f t="shared" si="3"/>
        <v>6249.3235254946276</v>
      </c>
    </row>
    <row r="14" spans="1:15">
      <c r="A14" s="21">
        <v>7</v>
      </c>
      <c r="C14" s="1" t="s">
        <v>24</v>
      </c>
      <c r="G14" s="28">
        <f t="shared" si="1"/>
        <v>207295.35476904822</v>
      </c>
      <c r="H14" s="27"/>
      <c r="I14" s="129">
        <f t="shared" si="0"/>
        <v>4.8418643043696211E-2</v>
      </c>
      <c r="K14" s="28">
        <f t="shared" si="2"/>
        <v>1920.6232819871586</v>
      </c>
      <c r="M14" s="28">
        <f t="shared" si="3"/>
        <v>38879.10567082966</v>
      </c>
    </row>
    <row r="15" spans="1:15" ht="18.75" customHeight="1" thickBot="1">
      <c r="A15" s="21">
        <v>8</v>
      </c>
      <c r="G15" s="32">
        <f>SUM(G8:G14)</f>
        <v>4281312.7699999996</v>
      </c>
      <c r="H15" s="27"/>
      <c r="I15" s="130">
        <f>SUM(I8:I14)</f>
        <v>1.0000000000000002</v>
      </c>
      <c r="K15" s="131">
        <f>SUM(K8:K14)</f>
        <v>39667.020000000004</v>
      </c>
      <c r="M15" s="131">
        <f>SUM(M8:M14)</f>
        <v>802978.01067540387</v>
      </c>
      <c r="N15" s="27"/>
      <c r="O15" s="27"/>
    </row>
    <row r="16" spans="1:15" ht="13.8" thickTop="1">
      <c r="E16" s="27"/>
    </row>
    <row r="17" spans="1:16" ht="92.4">
      <c r="B17" s="180" t="s">
        <v>133</v>
      </c>
      <c r="C17" s="180"/>
      <c r="D17" s="180"/>
      <c r="E17" s="180"/>
      <c r="F17" s="22"/>
      <c r="G17" s="127" t="s">
        <v>134</v>
      </c>
      <c r="I17" s="127" t="s">
        <v>135</v>
      </c>
      <c r="K17" s="127" t="s">
        <v>136</v>
      </c>
      <c r="M17" s="132" t="s">
        <v>64</v>
      </c>
    </row>
    <row r="18" spans="1:16">
      <c r="B18" s="133" t="s">
        <v>137</v>
      </c>
    </row>
    <row r="19" spans="1:16">
      <c r="A19" s="21">
        <v>9</v>
      </c>
      <c r="C19" s="1" t="s">
        <v>19</v>
      </c>
      <c r="G19" s="27">
        <v>20285.049999999992</v>
      </c>
      <c r="H19" s="27"/>
      <c r="I19" s="129">
        <f t="shared" ref="I19:I24" si="4">G19/G$25</f>
        <v>4.3726631988238444E-2</v>
      </c>
      <c r="K19" s="27">
        <f t="shared" ref="K19:K24" si="5">K$25*I19</f>
        <v>3314.1071398435975</v>
      </c>
      <c r="M19" s="27">
        <f t="shared" ref="M19:M24" si="6">SUM(G19,K19)</f>
        <v>23599.157139843588</v>
      </c>
    </row>
    <row r="20" spans="1:16">
      <c r="A20" s="21">
        <v>10</v>
      </c>
      <c r="C20" s="1" t="s">
        <v>20</v>
      </c>
      <c r="G20" s="27">
        <v>291458.0900000002</v>
      </c>
      <c r="H20" s="27"/>
      <c r="I20" s="129">
        <f t="shared" si="4"/>
        <v>0.62826961932185987</v>
      </c>
      <c r="K20" s="27">
        <f t="shared" si="5"/>
        <v>47617.498454979352</v>
      </c>
      <c r="M20" s="27">
        <f t="shared" si="6"/>
        <v>339075.58845497953</v>
      </c>
    </row>
    <row r="21" spans="1:16">
      <c r="A21" s="21">
        <v>11</v>
      </c>
      <c r="C21" s="1" t="s">
        <v>21</v>
      </c>
      <c r="G21" s="27">
        <v>113846.92999999996</v>
      </c>
      <c r="H21" s="27"/>
      <c r="I21" s="129">
        <f t="shared" si="4"/>
        <v>0.24540944247614591</v>
      </c>
      <c r="K21" s="27">
        <f t="shared" si="5"/>
        <v>18599.950385247968</v>
      </c>
      <c r="M21" s="27">
        <f t="shared" si="6"/>
        <v>132446.88038524793</v>
      </c>
    </row>
    <row r="22" spans="1:16">
      <c r="A22" s="21">
        <v>12</v>
      </c>
      <c r="C22" s="1" t="s">
        <v>22</v>
      </c>
      <c r="G22" s="27">
        <v>0</v>
      </c>
      <c r="H22" s="27"/>
      <c r="I22" s="129">
        <f t="shared" si="4"/>
        <v>0</v>
      </c>
      <c r="K22" s="27">
        <f t="shared" si="5"/>
        <v>0</v>
      </c>
      <c r="M22" s="27">
        <f t="shared" si="6"/>
        <v>0</v>
      </c>
    </row>
    <row r="23" spans="1:16">
      <c r="A23" s="21">
        <v>13</v>
      </c>
      <c r="C23" s="1" t="s">
        <v>23</v>
      </c>
      <c r="G23" s="27">
        <v>28640.849999999988</v>
      </c>
      <c r="H23" s="27"/>
      <c r="I23" s="129">
        <f t="shared" si="4"/>
        <v>6.1738467875619686E-2</v>
      </c>
      <c r="K23" s="27">
        <f t="shared" si="5"/>
        <v>4679.2512454339285</v>
      </c>
      <c r="M23" s="27">
        <f t="shared" si="6"/>
        <v>33320.101245433914</v>
      </c>
    </row>
    <row r="24" spans="1:16">
      <c r="A24" s="21">
        <v>14</v>
      </c>
      <c r="C24" s="1" t="s">
        <v>24</v>
      </c>
      <c r="G24" s="27">
        <v>9675.149999999996</v>
      </c>
      <c r="H24" s="27"/>
      <c r="I24" s="129">
        <f t="shared" si="4"/>
        <v>2.0855838338135976E-2</v>
      </c>
      <c r="K24" s="27">
        <f t="shared" si="5"/>
        <v>1580.6953245891818</v>
      </c>
      <c r="M24" s="27">
        <f t="shared" si="6"/>
        <v>11255.845324589178</v>
      </c>
    </row>
    <row r="25" spans="1:16" ht="13.8" thickBot="1">
      <c r="A25" s="21">
        <v>15</v>
      </c>
      <c r="G25" s="131">
        <f>SUM(G18:G24)</f>
        <v>463906.07000000018</v>
      </c>
      <c r="H25" s="27"/>
      <c r="I25" s="130">
        <f>SUM(I18:I24)</f>
        <v>0.99999999999999989</v>
      </c>
      <c r="K25" s="131">
        <v>75791.502550094039</v>
      </c>
      <c r="M25" s="131">
        <f>SUM(M19:M24)</f>
        <v>539697.5725500941</v>
      </c>
      <c r="O25" s="134"/>
      <c r="P25" s="27"/>
    </row>
    <row r="26" spans="1:16" ht="13.8" thickTop="1"/>
    <row r="27" spans="1:16">
      <c r="B27" s="133" t="s">
        <v>52</v>
      </c>
    </row>
    <row r="28" spans="1:16">
      <c r="A28" s="21">
        <v>16</v>
      </c>
      <c r="C28" s="1" t="s">
        <v>19</v>
      </c>
      <c r="G28" s="27">
        <v>65037.403842090403</v>
      </c>
      <c r="H28" s="27"/>
      <c r="I28" s="129">
        <f t="shared" ref="I28:I33" si="7">G28/G$34</f>
        <v>0.24449519441786768</v>
      </c>
      <c r="K28" s="27">
        <f t="shared" ref="K28:K33" si="8">K$34*I28</f>
        <v>6387.3020397024875</v>
      </c>
      <c r="M28" s="27">
        <f t="shared" ref="M28:M33" si="9">SUM(G28,K28)</f>
        <v>71424.705881792892</v>
      </c>
    </row>
    <row r="29" spans="1:16">
      <c r="A29" s="21">
        <v>17</v>
      </c>
      <c r="C29" s="1" t="s">
        <v>20</v>
      </c>
      <c r="G29" s="27">
        <v>200969.47615790961</v>
      </c>
      <c r="H29" s="27"/>
      <c r="I29" s="129">
        <f t="shared" si="7"/>
        <v>0.75550480558213229</v>
      </c>
      <c r="K29" s="27">
        <f t="shared" si="8"/>
        <v>19737.146152051846</v>
      </c>
      <c r="M29" s="27">
        <f t="shared" si="9"/>
        <v>220706.62230996144</v>
      </c>
    </row>
    <row r="30" spans="1:16">
      <c r="A30" s="21">
        <v>18</v>
      </c>
      <c r="C30" s="1" t="s">
        <v>21</v>
      </c>
      <c r="G30" s="27">
        <v>0</v>
      </c>
      <c r="H30" s="27"/>
      <c r="I30" s="129">
        <f t="shared" si="7"/>
        <v>0</v>
      </c>
      <c r="K30" s="27">
        <f t="shared" si="8"/>
        <v>0</v>
      </c>
      <c r="M30" s="27">
        <f t="shared" si="9"/>
        <v>0</v>
      </c>
    </row>
    <row r="31" spans="1:16">
      <c r="A31" s="21">
        <v>19</v>
      </c>
      <c r="C31" s="1" t="s">
        <v>22</v>
      </c>
      <c r="G31" s="27">
        <v>0</v>
      </c>
      <c r="H31" s="27"/>
      <c r="I31" s="129">
        <f t="shared" si="7"/>
        <v>0</v>
      </c>
      <c r="K31" s="27">
        <f t="shared" si="8"/>
        <v>0</v>
      </c>
      <c r="M31" s="27">
        <f t="shared" si="9"/>
        <v>0</v>
      </c>
    </row>
    <row r="32" spans="1:16">
      <c r="A32" s="21">
        <v>20</v>
      </c>
      <c r="C32" s="1" t="s">
        <v>23</v>
      </c>
      <c r="G32" s="27">
        <v>0</v>
      </c>
      <c r="H32" s="27"/>
      <c r="I32" s="129">
        <f t="shared" si="7"/>
        <v>0</v>
      </c>
      <c r="K32" s="27">
        <f t="shared" si="8"/>
        <v>0</v>
      </c>
      <c r="M32" s="27">
        <f t="shared" si="9"/>
        <v>0</v>
      </c>
    </row>
    <row r="33" spans="1:16">
      <c r="A33" s="21">
        <v>21</v>
      </c>
      <c r="C33" s="1" t="s">
        <v>24</v>
      </c>
      <c r="G33" s="27">
        <v>0</v>
      </c>
      <c r="H33" s="27"/>
      <c r="I33" s="129">
        <f t="shared" si="7"/>
        <v>0</v>
      </c>
      <c r="K33" s="27">
        <f t="shared" si="8"/>
        <v>0</v>
      </c>
      <c r="M33" s="27">
        <f t="shared" si="9"/>
        <v>0</v>
      </c>
    </row>
    <row r="34" spans="1:16" ht="13.8" thickBot="1">
      <c r="A34" s="21">
        <v>22</v>
      </c>
      <c r="G34" s="131">
        <f>SUM(G27:G33)</f>
        <v>266006.88</v>
      </c>
      <c r="H34" s="27"/>
      <c r="I34" s="130">
        <f>SUM(I28:I33)</f>
        <v>1</v>
      </c>
      <c r="K34" s="131">
        <v>26124.448191754334</v>
      </c>
      <c r="M34" s="131">
        <f>SUM(M28:M33)</f>
        <v>292131.32819175435</v>
      </c>
      <c r="O34" s="134"/>
      <c r="P34" s="27"/>
    </row>
    <row r="35" spans="1:16" ht="13.8" thickTop="1"/>
    <row r="36" spans="1:16">
      <c r="B36" s="133" t="s">
        <v>51</v>
      </c>
    </row>
    <row r="37" spans="1:16">
      <c r="A37" s="21">
        <v>23</v>
      </c>
      <c r="C37" s="1" t="s">
        <v>19</v>
      </c>
      <c r="G37" s="27">
        <v>0</v>
      </c>
      <c r="H37" s="27"/>
      <c r="I37" s="129">
        <f t="shared" ref="I37:I42" si="10">G37/G$43</f>
        <v>0</v>
      </c>
      <c r="K37" s="27">
        <f t="shared" ref="K37:K42" si="11">K$43*I37</f>
        <v>0</v>
      </c>
      <c r="M37" s="27">
        <f t="shared" ref="M37:M42" si="12">SUM(G37,K37)</f>
        <v>0</v>
      </c>
    </row>
    <row r="38" spans="1:16">
      <c r="A38" s="21">
        <v>24</v>
      </c>
      <c r="C38" s="1" t="s">
        <v>20</v>
      </c>
      <c r="G38" s="27">
        <v>84679.5</v>
      </c>
      <c r="H38" s="27"/>
      <c r="I38" s="129">
        <f t="shared" si="10"/>
        <v>0.66811578480201195</v>
      </c>
      <c r="K38" s="27">
        <f t="shared" si="11"/>
        <v>14191.081257441812</v>
      </c>
      <c r="M38" s="27">
        <f t="shared" si="12"/>
        <v>98870.581257441809</v>
      </c>
    </row>
    <row r="39" spans="1:16">
      <c r="A39" s="21">
        <v>25</v>
      </c>
      <c r="C39" s="1" t="s">
        <v>21</v>
      </c>
      <c r="G39" s="27">
        <v>42064.25</v>
      </c>
      <c r="H39" s="27"/>
      <c r="I39" s="129">
        <f t="shared" si="10"/>
        <v>0.33188421519798805</v>
      </c>
      <c r="K39" s="27">
        <f t="shared" si="11"/>
        <v>7049.3707424269951</v>
      </c>
      <c r="M39" s="27">
        <f t="shared" si="12"/>
        <v>49113.620742426996</v>
      </c>
    </row>
    <row r="40" spans="1:16">
      <c r="A40" s="21">
        <v>26</v>
      </c>
      <c r="C40" s="1" t="s">
        <v>22</v>
      </c>
      <c r="G40" s="27">
        <v>0</v>
      </c>
      <c r="H40" s="27"/>
      <c r="I40" s="129">
        <f t="shared" si="10"/>
        <v>0</v>
      </c>
      <c r="K40" s="27">
        <f t="shared" si="11"/>
        <v>0</v>
      </c>
      <c r="M40" s="27">
        <f t="shared" si="12"/>
        <v>0</v>
      </c>
    </row>
    <row r="41" spans="1:16">
      <c r="A41" s="21">
        <v>27</v>
      </c>
      <c r="C41" s="1" t="s">
        <v>23</v>
      </c>
      <c r="G41" s="27">
        <v>0</v>
      </c>
      <c r="H41" s="27"/>
      <c r="I41" s="129">
        <f t="shared" si="10"/>
        <v>0</v>
      </c>
      <c r="K41" s="27">
        <f t="shared" si="11"/>
        <v>0</v>
      </c>
      <c r="M41" s="27">
        <f t="shared" si="12"/>
        <v>0</v>
      </c>
    </row>
    <row r="42" spans="1:16">
      <c r="A42" s="21">
        <v>28</v>
      </c>
      <c r="C42" s="1" t="s">
        <v>24</v>
      </c>
      <c r="G42" s="27">
        <v>0</v>
      </c>
      <c r="H42" s="27"/>
      <c r="I42" s="129">
        <f t="shared" si="10"/>
        <v>0</v>
      </c>
      <c r="K42" s="27">
        <f t="shared" si="11"/>
        <v>0</v>
      </c>
      <c r="M42" s="27">
        <f t="shared" si="12"/>
        <v>0</v>
      </c>
    </row>
    <row r="43" spans="1:16" ht="13.8" thickBot="1">
      <c r="A43" s="21">
        <v>29</v>
      </c>
      <c r="G43" s="131">
        <f>SUM(G36:G42)</f>
        <v>126743.75</v>
      </c>
      <c r="H43" s="27"/>
      <c r="I43" s="130">
        <f>SUM(I36:I42)</f>
        <v>1</v>
      </c>
      <c r="K43" s="131">
        <v>21240.451999868808</v>
      </c>
      <c r="M43" s="131">
        <f>SUM(M37:M42)</f>
        <v>147984.20199986879</v>
      </c>
      <c r="O43" s="134"/>
      <c r="P43" s="27"/>
    </row>
    <row r="44" spans="1:16" ht="13.8" thickTop="1"/>
    <row r="45" spans="1:16">
      <c r="B45" s="133" t="s">
        <v>138</v>
      </c>
      <c r="G45" s="125"/>
    </row>
    <row r="46" spans="1:16">
      <c r="A46" s="21">
        <v>30</v>
      </c>
      <c r="C46" s="1" t="s">
        <v>19</v>
      </c>
      <c r="G46" s="27">
        <v>0</v>
      </c>
      <c r="H46" s="27"/>
      <c r="I46" s="129">
        <f t="shared" ref="I46:I51" si="13">G46/G$52</f>
        <v>0</v>
      </c>
      <c r="K46" s="27">
        <f t="shared" ref="K46:K51" si="14">K$52*I46</f>
        <v>0</v>
      </c>
      <c r="M46" s="27">
        <f t="shared" ref="M46:M51" si="15">SUM(G46,K46)</f>
        <v>0</v>
      </c>
    </row>
    <row r="47" spans="1:16">
      <c r="A47" s="21">
        <v>31</v>
      </c>
      <c r="C47" s="1" t="s">
        <v>20</v>
      </c>
      <c r="G47" s="27">
        <v>475128.61281673046</v>
      </c>
      <c r="H47" s="27"/>
      <c r="I47" s="129">
        <f t="shared" si="13"/>
        <v>0.72011994104788779</v>
      </c>
      <c r="K47" s="27">
        <f t="shared" si="14"/>
        <v>46662.224788888081</v>
      </c>
      <c r="M47" s="27">
        <f t="shared" si="15"/>
        <v>521790.83760561852</v>
      </c>
      <c r="O47" s="34"/>
      <c r="P47" s="34"/>
    </row>
    <row r="48" spans="1:16">
      <c r="A48" s="21">
        <v>32</v>
      </c>
      <c r="C48" s="1" t="s">
        <v>21</v>
      </c>
      <c r="G48" s="27">
        <v>0</v>
      </c>
      <c r="H48" s="27"/>
      <c r="I48" s="129">
        <f t="shared" si="13"/>
        <v>0</v>
      </c>
      <c r="K48" s="27">
        <f t="shared" si="14"/>
        <v>0</v>
      </c>
      <c r="M48" s="27">
        <f t="shared" si="15"/>
        <v>0</v>
      </c>
      <c r="O48" s="34"/>
      <c r="P48" s="34"/>
    </row>
    <row r="49" spans="1:16">
      <c r="A49" s="21">
        <v>33</v>
      </c>
      <c r="C49" s="1" t="s">
        <v>22</v>
      </c>
      <c r="G49" s="27">
        <v>6154.0563078454397</v>
      </c>
      <c r="H49" s="27"/>
      <c r="I49" s="129">
        <f t="shared" si="13"/>
        <v>9.32728222646622E-3</v>
      </c>
      <c r="K49" s="27">
        <f t="shared" si="14"/>
        <v>604.38784584611915</v>
      </c>
      <c r="M49" s="27">
        <f t="shared" si="15"/>
        <v>6758.4441536915592</v>
      </c>
    </row>
    <row r="50" spans="1:16">
      <c r="A50" s="21">
        <v>34</v>
      </c>
      <c r="C50" s="1" t="s">
        <v>23</v>
      </c>
      <c r="G50" s="27">
        <v>0</v>
      </c>
      <c r="H50" s="27"/>
      <c r="I50" s="129">
        <f t="shared" si="13"/>
        <v>0</v>
      </c>
      <c r="K50" s="27">
        <f t="shared" si="14"/>
        <v>0</v>
      </c>
      <c r="M50" s="27">
        <f t="shared" si="15"/>
        <v>0</v>
      </c>
      <c r="O50" s="34"/>
      <c r="P50" s="34"/>
    </row>
    <row r="51" spans="1:16">
      <c r="A51" s="21">
        <v>35</v>
      </c>
      <c r="C51" s="1" t="s">
        <v>24</v>
      </c>
      <c r="G51" s="3">
        <v>178508.27087542406</v>
      </c>
      <c r="H51" s="27"/>
      <c r="I51" s="129">
        <f t="shared" si="13"/>
        <v>0.27055277672564598</v>
      </c>
      <c r="K51" s="27">
        <f t="shared" si="14"/>
        <v>17531.238569034998</v>
      </c>
      <c r="M51" s="27">
        <f t="shared" si="15"/>
        <v>196039.50944445905</v>
      </c>
      <c r="O51" s="34"/>
      <c r="P51" s="34"/>
    </row>
    <row r="52" spans="1:16" ht="13.8" thickBot="1">
      <c r="A52" s="21">
        <v>36</v>
      </c>
      <c r="G52" s="131">
        <f>SUM(G45:G51)</f>
        <v>659790.93999999994</v>
      </c>
      <c r="H52" s="27"/>
      <c r="I52" s="130">
        <f>SUM(I45:I51)</f>
        <v>1</v>
      </c>
      <c r="K52" s="131">
        <v>64797.851203769198</v>
      </c>
      <c r="M52" s="131">
        <f>SUM(M46:M51)</f>
        <v>724588.79120376916</v>
      </c>
      <c r="O52" s="134"/>
      <c r="P52" s="27"/>
    </row>
    <row r="53" spans="1:16" ht="13.8" thickTop="1"/>
    <row r="54" spans="1:16">
      <c r="B54" s="133" t="s">
        <v>53</v>
      </c>
    </row>
    <row r="55" spans="1:16">
      <c r="A55" s="21">
        <v>30</v>
      </c>
      <c r="C55" s="1" t="s">
        <v>19</v>
      </c>
      <c r="G55" s="27">
        <v>15475.5095</v>
      </c>
      <c r="H55" s="27"/>
      <c r="I55" s="129">
        <f t="shared" ref="I55:I60" si="16">G55/G$61</f>
        <v>1</v>
      </c>
      <c r="K55" s="27">
        <f t="shared" ref="K55:K60" si="17">K$61*I55</f>
        <v>1921.1461979031219</v>
      </c>
      <c r="M55" s="27">
        <f t="shared" ref="M55:M60" si="18">SUM(G55,K55)</f>
        <v>17396.655697903123</v>
      </c>
    </row>
    <row r="56" spans="1:16">
      <c r="A56" s="21">
        <v>31</v>
      </c>
      <c r="C56" s="1" t="s">
        <v>20</v>
      </c>
      <c r="G56" s="27">
        <v>0</v>
      </c>
      <c r="H56" s="27"/>
      <c r="I56" s="129">
        <f t="shared" si="16"/>
        <v>0</v>
      </c>
      <c r="K56" s="27">
        <f t="shared" si="17"/>
        <v>0</v>
      </c>
      <c r="M56" s="27">
        <f t="shared" si="18"/>
        <v>0</v>
      </c>
      <c r="O56" s="34"/>
      <c r="P56" s="34"/>
    </row>
    <row r="57" spans="1:16">
      <c r="A57" s="21">
        <v>32</v>
      </c>
      <c r="C57" s="1" t="s">
        <v>21</v>
      </c>
      <c r="G57" s="27">
        <v>0</v>
      </c>
      <c r="H57" s="27"/>
      <c r="I57" s="129">
        <f t="shared" si="16"/>
        <v>0</v>
      </c>
      <c r="K57" s="27">
        <f t="shared" si="17"/>
        <v>0</v>
      </c>
      <c r="M57" s="27">
        <f t="shared" si="18"/>
        <v>0</v>
      </c>
      <c r="O57" s="34"/>
      <c r="P57" s="34"/>
    </row>
    <row r="58" spans="1:16">
      <c r="A58" s="21">
        <v>33</v>
      </c>
      <c r="C58" s="1" t="s">
        <v>22</v>
      </c>
      <c r="G58" s="27">
        <v>0</v>
      </c>
      <c r="H58" s="27"/>
      <c r="I58" s="129">
        <f t="shared" si="16"/>
        <v>0</v>
      </c>
      <c r="K58" s="27">
        <f t="shared" si="17"/>
        <v>0</v>
      </c>
      <c r="M58" s="27">
        <f t="shared" si="18"/>
        <v>0</v>
      </c>
    </row>
    <row r="59" spans="1:16">
      <c r="A59" s="21">
        <v>34</v>
      </c>
      <c r="C59" s="1" t="s">
        <v>23</v>
      </c>
      <c r="G59" s="27">
        <v>0</v>
      </c>
      <c r="H59" s="27"/>
      <c r="I59" s="129">
        <f t="shared" si="16"/>
        <v>0</v>
      </c>
      <c r="K59" s="27">
        <f t="shared" si="17"/>
        <v>0</v>
      </c>
      <c r="M59" s="27">
        <f t="shared" si="18"/>
        <v>0</v>
      </c>
      <c r="O59" s="34"/>
      <c r="P59" s="34"/>
    </row>
    <row r="60" spans="1:16">
      <c r="A60" s="21">
        <v>35</v>
      </c>
      <c r="C60" s="1" t="s">
        <v>24</v>
      </c>
      <c r="G60" s="27">
        <v>0</v>
      </c>
      <c r="H60" s="27"/>
      <c r="I60" s="129">
        <f t="shared" si="16"/>
        <v>0</v>
      </c>
      <c r="K60" s="27">
        <f t="shared" si="17"/>
        <v>0</v>
      </c>
      <c r="M60" s="27">
        <f t="shared" si="18"/>
        <v>0</v>
      </c>
      <c r="O60" s="34"/>
      <c r="P60" s="34"/>
    </row>
    <row r="61" spans="1:16" ht="13.8" thickBot="1">
      <c r="A61" s="21">
        <v>36</v>
      </c>
      <c r="G61" s="131">
        <f>SUM(G55,G56,G57,G58,G59,G60)</f>
        <v>15475.5095</v>
      </c>
      <c r="H61" s="27"/>
      <c r="I61" s="130">
        <f>SUM(I54:I60)</f>
        <v>1</v>
      </c>
      <c r="K61" s="131">
        <v>1921.1461979031219</v>
      </c>
      <c r="M61" s="131">
        <f>SUM(M55:M60)</f>
        <v>17396.655697903123</v>
      </c>
      <c r="O61" s="134"/>
      <c r="P61" s="27"/>
    </row>
    <row r="62" spans="1:16" ht="13.8" thickTop="1"/>
    <row r="63" spans="1:16" ht="27.75" customHeight="1" thickBot="1">
      <c r="A63" s="21">
        <v>37</v>
      </c>
      <c r="C63" s="179" t="s">
        <v>139</v>
      </c>
      <c r="D63" s="179"/>
      <c r="E63" s="179"/>
      <c r="F63" s="21"/>
      <c r="G63" s="126">
        <f>SUM(G25,G34,G43,G52,G61)</f>
        <v>1531923.1495000001</v>
      </c>
      <c r="K63" s="126">
        <f>SUM(K25,K34,K43,K52,K61)</f>
        <v>189875.4001433895</v>
      </c>
      <c r="M63" s="126">
        <f>SUM(M25,M34,M43,M52,M61)</f>
        <v>1721798.5496433894</v>
      </c>
      <c r="O63" s="134"/>
      <c r="P63" s="27"/>
    </row>
    <row r="64" spans="1:16" ht="18" customHeight="1" thickTop="1">
      <c r="C64" s="178"/>
      <c r="D64" s="178"/>
      <c r="E64" s="178"/>
      <c r="F64" s="178"/>
      <c r="G64" s="178"/>
      <c r="H64" s="178"/>
      <c r="I64" s="178"/>
      <c r="K64" s="135"/>
    </row>
    <row r="65" spans="7:13">
      <c r="G65" s="27"/>
      <c r="K65" s="27"/>
      <c r="M65" s="27"/>
    </row>
    <row r="67" spans="7:13">
      <c r="M67" s="27"/>
    </row>
    <row r="69" spans="7:13">
      <c r="G69" s="136"/>
    </row>
  </sheetData>
  <mergeCells count="3">
    <mergeCell ref="C64:I64"/>
    <mergeCell ref="C63:E63"/>
    <mergeCell ref="B17:E17"/>
  </mergeCells>
  <phoneticPr fontId="5" type="noConversion"/>
  <printOptions horizontalCentered="1"/>
  <pageMargins left="1" right="1" top="1.75" bottom="1" header="1" footer="0.5"/>
  <pageSetup scale="72" orientation="portrait" r:id="rId1"/>
  <headerFooter alignWithMargins="0">
    <oddHeader>&amp;L&amp;"Times New Roman,Bold"&amp;12Southwestern Public Service Company
Allocation of PY 2024 Costs&amp;R&amp;"Times New Roman,Regular"Attachment TDA-1
Page &amp;P of &amp;N
Docket No. 58017</oddHeader>
  </headerFooter>
  <rowBreaks count="1" manualBreakCount="1">
    <brk id="3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Q23"/>
  <sheetViews>
    <sheetView view="pageLayout" zoomScale="85" zoomScaleNormal="100" zoomScaleSheetLayoutView="115" zoomScalePageLayoutView="85" workbookViewId="0">
      <selection activeCell="J16" sqref="J16"/>
    </sheetView>
  </sheetViews>
  <sheetFormatPr defaultColWidth="9.109375" defaultRowHeight="13.2"/>
  <cols>
    <col min="1" max="1" width="4.6640625" style="1" customWidth="1"/>
    <col min="2" max="2" width="31.44140625" style="1" customWidth="1"/>
    <col min="3" max="3" width="3.109375" style="1" customWidth="1"/>
    <col min="4" max="4" width="17.109375" style="1" bestFit="1" customWidth="1"/>
    <col min="5" max="5" width="2.109375" style="1" customWidth="1"/>
    <col min="6" max="6" width="12.5546875" style="1" bestFit="1" customWidth="1"/>
    <col min="7" max="7" width="2.33203125" style="1" customWidth="1"/>
    <col min="8" max="8" width="17.109375" style="1" bestFit="1" customWidth="1"/>
    <col min="9" max="9" width="2" style="1" customWidth="1"/>
    <col min="10" max="10" width="12" style="1" bestFit="1" customWidth="1"/>
    <col min="11" max="11" width="2.33203125" style="1" customWidth="1"/>
    <col min="12" max="12" width="17.109375" style="1" bestFit="1" customWidth="1"/>
    <col min="13" max="13" width="2" style="1" customWidth="1"/>
    <col min="14" max="14" width="13.6640625" style="1" bestFit="1" customWidth="1"/>
    <col min="15" max="15" width="9.109375" style="1"/>
    <col min="16" max="17" width="16.5546875" style="1" bestFit="1" customWidth="1"/>
    <col min="18" max="16384" width="9.109375" style="1"/>
  </cols>
  <sheetData>
    <row r="1" spans="1:17">
      <c r="B1" s="20"/>
    </row>
    <row r="5" spans="1:17" ht="26.4">
      <c r="B5" s="137" t="s">
        <v>140</v>
      </c>
      <c r="D5" s="21" t="s">
        <v>0</v>
      </c>
      <c r="E5" s="21"/>
      <c r="F5" s="21" t="s">
        <v>1</v>
      </c>
      <c r="G5" s="21"/>
      <c r="H5" s="21" t="s">
        <v>2</v>
      </c>
      <c r="I5" s="21"/>
      <c r="J5" s="21" t="s">
        <v>3</v>
      </c>
      <c r="K5" s="21"/>
      <c r="L5" s="21" t="s">
        <v>4</v>
      </c>
    </row>
    <row r="6" spans="1:17" ht="39.6">
      <c r="D6" s="127" t="s">
        <v>141</v>
      </c>
      <c r="E6" s="138"/>
      <c r="F6" s="127" t="s">
        <v>142</v>
      </c>
      <c r="H6" s="127" t="s">
        <v>143</v>
      </c>
      <c r="J6" s="127" t="s">
        <v>144</v>
      </c>
      <c r="L6" s="127" t="s">
        <v>145</v>
      </c>
      <c r="N6" s="54"/>
    </row>
    <row r="7" spans="1:17">
      <c r="B7" s="55" t="s">
        <v>74</v>
      </c>
    </row>
    <row r="8" spans="1:17">
      <c r="A8" s="21">
        <v>1</v>
      </c>
      <c r="B8" s="1" t="s">
        <v>19</v>
      </c>
      <c r="D8" s="28">
        <v>290387253</v>
      </c>
      <c r="E8" s="28"/>
      <c r="F8" s="28">
        <v>18497</v>
      </c>
      <c r="H8" s="28">
        <v>290368756</v>
      </c>
      <c r="J8" s="1">
        <v>1.1378509999999999</v>
      </c>
      <c r="L8" s="139">
        <v>330396379.38335598</v>
      </c>
      <c r="N8" s="28"/>
      <c r="O8" s="28"/>
    </row>
    <row r="9" spans="1:17">
      <c r="A9" s="21">
        <v>2</v>
      </c>
      <c r="B9" s="1" t="s">
        <v>20</v>
      </c>
      <c r="D9" s="28">
        <v>2006390748</v>
      </c>
      <c r="E9" s="28"/>
      <c r="F9" s="28">
        <v>2260709.0099999998</v>
      </c>
      <c r="H9" s="28">
        <v>2004130038.99</v>
      </c>
      <c r="J9" s="1">
        <v>1.1332260000000001</v>
      </c>
      <c r="L9" s="28">
        <v>2271132267.5644817</v>
      </c>
      <c r="N9" s="28"/>
      <c r="O9" s="28"/>
      <c r="Q9" s="140"/>
    </row>
    <row r="10" spans="1:17">
      <c r="A10" s="21">
        <v>3</v>
      </c>
      <c r="B10" s="1" t="s">
        <v>21</v>
      </c>
      <c r="D10" s="28">
        <v>2561371264</v>
      </c>
      <c r="E10" s="28"/>
      <c r="F10" s="28">
        <v>121819681.65000001</v>
      </c>
      <c r="H10" s="28">
        <v>2439551582.3499999</v>
      </c>
      <c r="J10" s="1">
        <v>1.109977</v>
      </c>
      <c r="L10" s="28">
        <v>2707846146.722106</v>
      </c>
      <c r="N10" s="28"/>
      <c r="O10" s="28"/>
      <c r="Q10" s="140"/>
    </row>
    <row r="11" spans="1:17">
      <c r="A11" s="21">
        <v>4</v>
      </c>
      <c r="B11" s="1" t="s">
        <v>22</v>
      </c>
      <c r="D11" s="28">
        <v>20540992</v>
      </c>
      <c r="E11" s="28"/>
      <c r="F11" s="28">
        <v>0</v>
      </c>
      <c r="H11" s="28">
        <v>20540992</v>
      </c>
      <c r="J11" s="1">
        <v>1.1378509999999999</v>
      </c>
      <c r="L11" s="140">
        <v>23372588.288192</v>
      </c>
      <c r="N11" s="28"/>
      <c r="O11" s="28"/>
    </row>
    <row r="12" spans="1:17">
      <c r="A12" s="21">
        <v>5</v>
      </c>
      <c r="B12" s="1" t="s">
        <v>23</v>
      </c>
      <c r="D12" s="28">
        <v>182481839</v>
      </c>
      <c r="E12" s="28"/>
      <c r="F12" s="28">
        <v>0</v>
      </c>
      <c r="H12" s="28">
        <v>182481839</v>
      </c>
      <c r="J12" s="1" t="s">
        <v>146</v>
      </c>
      <c r="L12" s="28">
        <v>206901684.4897671</v>
      </c>
      <c r="N12" s="28"/>
      <c r="O12" s="28"/>
      <c r="P12" s="140"/>
      <c r="Q12" s="140"/>
    </row>
    <row r="13" spans="1:17">
      <c r="A13" s="21">
        <v>6</v>
      </c>
      <c r="B13" s="1" t="s">
        <v>24</v>
      </c>
      <c r="D13" s="28">
        <v>149429180</v>
      </c>
      <c r="E13" s="28"/>
      <c r="F13" s="28">
        <v>0</v>
      </c>
      <c r="H13" s="28">
        <v>149429180</v>
      </c>
      <c r="J13" s="1" t="s">
        <v>146</v>
      </c>
      <c r="L13" s="28">
        <v>169282630.82419729</v>
      </c>
      <c r="N13" s="28"/>
      <c r="O13" s="28"/>
    </row>
    <row r="14" spans="1:17" ht="18" customHeight="1" thickBot="1">
      <c r="A14" s="21">
        <v>7</v>
      </c>
      <c r="D14" s="33">
        <v>5210601276</v>
      </c>
      <c r="F14" s="33">
        <v>124098887.66000001</v>
      </c>
      <c r="H14" s="33">
        <v>5086502388.3400002</v>
      </c>
      <c r="L14" s="33">
        <v>5708931697.2721004</v>
      </c>
      <c r="N14" s="28"/>
      <c r="O14" s="28"/>
    </row>
    <row r="15" spans="1:17" ht="13.8" thickTop="1">
      <c r="A15" s="21"/>
      <c r="D15" s="28"/>
    </row>
    <row r="16" spans="1:17">
      <c r="A16" s="21"/>
    </row>
    <row r="17" spans="1:12">
      <c r="A17" s="21">
        <v>8</v>
      </c>
      <c r="B17" s="1" t="s">
        <v>147</v>
      </c>
      <c r="D17" s="28">
        <v>156096741.67925844</v>
      </c>
      <c r="E17" s="28"/>
      <c r="F17" s="28">
        <v>0</v>
      </c>
      <c r="H17" s="28">
        <v>156096741.67925844</v>
      </c>
      <c r="J17" s="1">
        <v>1.1378509999999999</v>
      </c>
      <c r="L17" s="28">
        <v>177614833.61648589</v>
      </c>
    </row>
    <row r="18" spans="1:12">
      <c r="A18" s="21">
        <v>9</v>
      </c>
      <c r="B18" s="1" t="s">
        <v>148</v>
      </c>
      <c r="D18" s="28">
        <v>26385097.054516628</v>
      </c>
      <c r="E18" s="28"/>
      <c r="F18" s="28">
        <v>0</v>
      </c>
      <c r="H18" s="28">
        <v>26385097.054516628</v>
      </c>
      <c r="J18" s="1">
        <v>1.109977</v>
      </c>
      <c r="L18" s="28">
        <v>29286850.873281203</v>
      </c>
    </row>
    <row r="19" spans="1:12" ht="16.5" customHeight="1" thickBot="1">
      <c r="A19" s="21">
        <v>10</v>
      </c>
      <c r="B19" s="141" t="s">
        <v>149</v>
      </c>
      <c r="D19" s="33">
        <v>182481838.73377508</v>
      </c>
      <c r="E19" s="28"/>
      <c r="F19" s="33">
        <v>0</v>
      </c>
      <c r="H19" s="33">
        <v>182481838.73377508</v>
      </c>
      <c r="J19" s="142">
        <v>1.1338206910092485</v>
      </c>
      <c r="L19" s="33">
        <v>206901684.4897671</v>
      </c>
    </row>
    <row r="20" spans="1:12" ht="13.8" thickTop="1">
      <c r="A20" s="21">
        <v>11</v>
      </c>
      <c r="B20" s="1" t="s">
        <v>150</v>
      </c>
      <c r="D20" s="28">
        <v>147089232.97520781</v>
      </c>
      <c r="E20" s="28"/>
      <c r="F20" s="28">
        <v>0</v>
      </c>
      <c r="H20" s="28">
        <v>147089232.97520781</v>
      </c>
      <c r="J20" s="1">
        <v>1.1332260000000001</v>
      </c>
      <c r="L20" s="28">
        <v>166685343.12756285</v>
      </c>
    </row>
    <row r="21" spans="1:12">
      <c r="A21" s="21">
        <v>12</v>
      </c>
      <c r="B21" s="1" t="s">
        <v>151</v>
      </c>
      <c r="D21" s="28">
        <v>2339947.3111915234</v>
      </c>
      <c r="F21" s="28">
        <v>0</v>
      </c>
      <c r="H21" s="28">
        <v>2339947.3111915234</v>
      </c>
      <c r="J21" s="143">
        <v>1.109977</v>
      </c>
      <c r="L21" s="28">
        <v>2597287.6966344337</v>
      </c>
    </row>
    <row r="22" spans="1:12" ht="16.5" customHeight="1" thickBot="1">
      <c r="A22" s="21">
        <v>13</v>
      </c>
      <c r="B22" s="141" t="s">
        <v>152</v>
      </c>
      <c r="D22" s="33">
        <v>149429180.28639933</v>
      </c>
      <c r="F22" s="33">
        <v>0</v>
      </c>
      <c r="H22" s="33">
        <v>149429180.28639933</v>
      </c>
      <c r="J22" s="142">
        <v>1.1328619383426075</v>
      </c>
      <c r="L22" s="33">
        <v>169282630.82419729</v>
      </c>
    </row>
    <row r="23" spans="1:12" ht="13.8" thickTop="1"/>
  </sheetData>
  <phoneticPr fontId="5" type="noConversion"/>
  <printOptions horizontalCentered="1"/>
  <pageMargins left="1" right="1" top="1.75" bottom="1" header="1" footer="0.5"/>
  <pageSetup scale="94" orientation="landscape" r:id="rId1"/>
  <headerFooter alignWithMargins="0">
    <oddHeader>&amp;L&amp;"Times New Roman,Bold"&amp;12Southwestern Public Service Company
Calculation of Net Line Loss - Adjusted EECRF kWh&amp;R&amp;"Times New Roman,Regular"Attachment TDA-1
Page &amp;P of &amp;N
Docket No. 58017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P90"/>
  <sheetViews>
    <sheetView view="pageLayout" zoomScaleNormal="100" zoomScaleSheetLayoutView="115" workbookViewId="0">
      <selection activeCell="N27" sqref="N27"/>
    </sheetView>
  </sheetViews>
  <sheetFormatPr defaultColWidth="9.109375" defaultRowHeight="13.2"/>
  <cols>
    <col min="1" max="1" width="4.6640625" style="1" customWidth="1"/>
    <col min="2" max="2" width="10.33203125" style="1" customWidth="1"/>
    <col min="3" max="3" width="15.5546875" style="1" customWidth="1"/>
    <col min="4" max="6" width="5.5546875" style="1" customWidth="1"/>
    <col min="7" max="10" width="15.5546875" style="1" bestFit="1" customWidth="1"/>
    <col min="11" max="11" width="2.5546875" style="1" customWidth="1"/>
    <col min="12" max="12" width="8.6640625" style="1" bestFit="1" customWidth="1"/>
    <col min="13" max="13" width="2.109375" style="1" customWidth="1"/>
    <col min="14" max="14" width="8.6640625" style="1" bestFit="1" customWidth="1"/>
    <col min="15" max="15" width="2.33203125" style="1" customWidth="1"/>
    <col min="16" max="16384" width="9.109375" style="1"/>
  </cols>
  <sheetData>
    <row r="1" spans="1:16">
      <c r="B1" s="20"/>
    </row>
    <row r="2" spans="1:16" ht="17.25" customHeight="1"/>
    <row r="4" spans="1:16">
      <c r="B4" s="144" t="s">
        <v>153</v>
      </c>
      <c r="G4" s="21" t="s">
        <v>0</v>
      </c>
      <c r="H4" s="21" t="s">
        <v>1</v>
      </c>
      <c r="I4" s="21" t="s">
        <v>2</v>
      </c>
      <c r="J4" s="21" t="s">
        <v>3</v>
      </c>
    </row>
    <row r="6" spans="1:16">
      <c r="F6" s="1">
        <v>2026</v>
      </c>
      <c r="G6" s="21" t="s">
        <v>154</v>
      </c>
      <c r="H6" s="21" t="s">
        <v>155</v>
      </c>
      <c r="I6" s="21" t="s">
        <v>156</v>
      </c>
      <c r="J6" s="21" t="s">
        <v>157</v>
      </c>
      <c r="N6" s="23" t="s">
        <v>158</v>
      </c>
    </row>
    <row r="7" spans="1:16" ht="13.8">
      <c r="B7" s="145" t="s">
        <v>74</v>
      </c>
      <c r="G7" s="21"/>
      <c r="H7" s="21"/>
      <c r="I7" s="21"/>
      <c r="J7" s="21"/>
    </row>
    <row r="8" spans="1:16" ht="12.75" customHeight="1">
      <c r="A8" s="21">
        <v>1</v>
      </c>
      <c r="B8" s="20" t="s">
        <v>19</v>
      </c>
      <c r="D8" s="1" t="s">
        <v>159</v>
      </c>
      <c r="G8" s="28">
        <v>25324416</v>
      </c>
      <c r="H8" s="28">
        <v>28217166</v>
      </c>
      <c r="I8" s="28">
        <v>32652766</v>
      </c>
      <c r="J8" s="28">
        <v>26948129</v>
      </c>
    </row>
    <row r="9" spans="1:16" ht="12.75" customHeight="1">
      <c r="A9" s="21">
        <v>2</v>
      </c>
      <c r="B9" s="1" t="s">
        <v>142</v>
      </c>
      <c r="G9" s="28">
        <v>1688</v>
      </c>
      <c r="H9" s="28">
        <v>2227</v>
      </c>
      <c r="I9" s="28">
        <v>2687</v>
      </c>
      <c r="J9" s="28">
        <v>1769</v>
      </c>
    </row>
    <row r="10" spans="1:16" ht="12.75" customHeight="1">
      <c r="A10" s="21">
        <v>3</v>
      </c>
      <c r="B10" s="20"/>
      <c r="G10" s="28">
        <v>25322728</v>
      </c>
      <c r="H10" s="28">
        <v>28214939</v>
      </c>
      <c r="I10" s="28">
        <v>32650079</v>
      </c>
      <c r="J10" s="28">
        <v>26946360</v>
      </c>
    </row>
    <row r="11" spans="1:16">
      <c r="A11" s="21">
        <v>4</v>
      </c>
      <c r="B11" s="1" t="s">
        <v>160</v>
      </c>
      <c r="G11" s="146">
        <v>0.72862157814825812</v>
      </c>
      <c r="H11" s="146">
        <v>0.66404494763061395</v>
      </c>
      <c r="I11" s="146">
        <v>0.601763976108042</v>
      </c>
      <c r="J11" s="146">
        <v>0.66734838506236693</v>
      </c>
    </row>
    <row r="12" spans="1:16" ht="16.5" customHeight="1">
      <c r="A12" s="21">
        <v>5</v>
      </c>
      <c r="G12" s="28">
        <v>34754293.256529652</v>
      </c>
      <c r="H12" s="28">
        <v>42489501.80356621</v>
      </c>
      <c r="I12" s="28">
        <v>54257284.078663319</v>
      </c>
      <c r="J12" s="28">
        <v>40378250.106174655</v>
      </c>
    </row>
    <row r="13" spans="1:16">
      <c r="A13" s="21">
        <v>6</v>
      </c>
      <c r="B13" s="1" t="s">
        <v>161</v>
      </c>
      <c r="G13" s="147">
        <v>720</v>
      </c>
      <c r="H13" s="147">
        <v>744</v>
      </c>
      <c r="I13" s="147">
        <v>744</v>
      </c>
      <c r="J13" s="147">
        <v>720</v>
      </c>
    </row>
    <row r="14" spans="1:16" ht="16.5" customHeight="1">
      <c r="A14" s="21">
        <v>7</v>
      </c>
      <c r="B14" s="148" t="s">
        <v>162</v>
      </c>
      <c r="G14" s="28">
        <v>48269.851745180073</v>
      </c>
      <c r="H14" s="28">
        <v>57109.545434900821</v>
      </c>
      <c r="I14" s="28">
        <v>72926.457094977581</v>
      </c>
      <c r="J14" s="28">
        <v>56080.902925242575</v>
      </c>
      <c r="L14" s="28"/>
      <c r="M14" s="140"/>
    </row>
    <row r="15" spans="1:16" ht="16.5" customHeight="1">
      <c r="A15" s="21">
        <v>8</v>
      </c>
      <c r="B15" s="1" t="s">
        <v>163</v>
      </c>
      <c r="G15" s="149">
        <v>1.1378509999999999</v>
      </c>
      <c r="H15" s="149">
        <v>1.1378509999999999</v>
      </c>
      <c r="I15" s="149">
        <v>1.1378509999999999</v>
      </c>
      <c r="J15" s="149">
        <v>1.1378509999999999</v>
      </c>
      <c r="L15" s="28"/>
      <c r="M15" s="140"/>
    </row>
    <row r="16" spans="1:16" ht="16.5" customHeight="1" thickBot="1">
      <c r="A16" s="21">
        <v>9</v>
      </c>
      <c r="B16" s="1" t="s">
        <v>164</v>
      </c>
      <c r="G16" s="33">
        <v>54924</v>
      </c>
      <c r="H16" s="33">
        <v>64982</v>
      </c>
      <c r="I16" s="33">
        <v>82979</v>
      </c>
      <c r="J16" s="33">
        <v>63812</v>
      </c>
      <c r="M16" s="140"/>
      <c r="N16" s="28">
        <v>66674.25</v>
      </c>
      <c r="P16" s="136"/>
    </row>
    <row r="17" spans="1:16" ht="16.5" customHeight="1" thickTop="1">
      <c r="B17" s="148"/>
      <c r="G17" s="28"/>
      <c r="H17" s="28"/>
      <c r="I17" s="28"/>
      <c r="J17" s="28"/>
      <c r="L17" s="28"/>
      <c r="M17" s="140"/>
    </row>
    <row r="18" spans="1:16">
      <c r="G18" s="28"/>
      <c r="H18" s="28"/>
      <c r="I18" s="28"/>
      <c r="J18" s="28"/>
    </row>
    <row r="19" spans="1:16">
      <c r="A19" s="21">
        <v>10</v>
      </c>
      <c r="B19" s="20" t="s">
        <v>20</v>
      </c>
      <c r="G19" s="28">
        <v>164108733</v>
      </c>
      <c r="H19" s="28">
        <v>195589874</v>
      </c>
      <c r="I19" s="28">
        <v>206162297</v>
      </c>
      <c r="J19" s="28">
        <v>182762565</v>
      </c>
    </row>
    <row r="20" spans="1:16">
      <c r="A20" s="21">
        <v>11</v>
      </c>
      <c r="B20" s="1" t="s">
        <v>142</v>
      </c>
      <c r="G20" s="28">
        <v>201059</v>
      </c>
      <c r="H20" s="28">
        <v>155797</v>
      </c>
      <c r="I20" s="28">
        <v>180374</v>
      </c>
      <c r="J20" s="28">
        <v>193102</v>
      </c>
    </row>
    <row r="21" spans="1:16">
      <c r="A21" s="21">
        <v>12</v>
      </c>
      <c r="B21" s="20"/>
      <c r="G21" s="28">
        <v>163907674</v>
      </c>
      <c r="H21" s="28">
        <v>195434077</v>
      </c>
      <c r="I21" s="28">
        <v>205981923</v>
      </c>
      <c r="J21" s="28">
        <v>182569463</v>
      </c>
    </row>
    <row r="22" spans="1:16">
      <c r="A22" s="21">
        <v>13</v>
      </c>
      <c r="B22" s="1" t="s">
        <v>160</v>
      </c>
      <c r="G22" s="146">
        <v>0.84855750080000003</v>
      </c>
      <c r="H22" s="146">
        <v>0.79277929430488503</v>
      </c>
      <c r="I22" s="146">
        <v>0.70481734221546599</v>
      </c>
      <c r="J22" s="146">
        <v>0.76937838429412397</v>
      </c>
    </row>
    <row r="23" spans="1:16">
      <c r="A23" s="21">
        <v>14</v>
      </c>
      <c r="G23" s="28">
        <v>193160361.96188438</v>
      </c>
      <c r="H23" s="28">
        <v>246517635.36705142</v>
      </c>
      <c r="I23" s="28">
        <v>292248658.85469425</v>
      </c>
      <c r="J23" s="28">
        <v>237294765.13367435</v>
      </c>
    </row>
    <row r="24" spans="1:16">
      <c r="A24" s="21">
        <v>15</v>
      </c>
      <c r="B24" s="1" t="s">
        <v>161</v>
      </c>
      <c r="G24" s="147">
        <v>720</v>
      </c>
      <c r="H24" s="147">
        <v>744</v>
      </c>
      <c r="I24" s="147">
        <v>744</v>
      </c>
      <c r="J24" s="147">
        <v>720</v>
      </c>
      <c r="L24" s="28"/>
      <c r="M24" s="28"/>
      <c r="N24" s="28"/>
      <c r="O24" s="28"/>
    </row>
    <row r="25" spans="1:16">
      <c r="A25" s="21">
        <v>16</v>
      </c>
      <c r="B25" s="148" t="s">
        <v>162</v>
      </c>
      <c r="G25" s="28">
        <v>268278.28050261718</v>
      </c>
      <c r="H25" s="28">
        <v>331340.90775141318</v>
      </c>
      <c r="I25" s="28">
        <v>392807.33717028797</v>
      </c>
      <c r="J25" s="28">
        <v>329576.06268565881</v>
      </c>
      <c r="L25" s="28"/>
    </row>
    <row r="26" spans="1:16">
      <c r="A26" s="21">
        <v>17</v>
      </c>
      <c r="B26" s="1" t="s">
        <v>163</v>
      </c>
      <c r="G26" s="149">
        <v>1.1332260000000001</v>
      </c>
      <c r="H26" s="149">
        <v>1.1332260000000001</v>
      </c>
      <c r="I26" s="149">
        <v>1.1332260000000001</v>
      </c>
      <c r="J26" s="149">
        <v>1.1332260000000001</v>
      </c>
      <c r="L26" s="28"/>
    </row>
    <row r="27" spans="1:16" ht="16.5" customHeight="1" thickBot="1">
      <c r="A27" s="21">
        <v>18</v>
      </c>
      <c r="B27" s="1" t="s">
        <v>164</v>
      </c>
      <c r="G27" s="33">
        <v>304020</v>
      </c>
      <c r="H27" s="33">
        <v>375484</v>
      </c>
      <c r="I27" s="33">
        <v>445139</v>
      </c>
      <c r="J27" s="33">
        <v>373484</v>
      </c>
      <c r="N27" s="28">
        <v>374531.75</v>
      </c>
      <c r="P27" s="136"/>
    </row>
    <row r="28" spans="1:16" ht="13.8" thickTop="1">
      <c r="H28" s="28"/>
      <c r="I28" s="28"/>
    </row>
    <row r="29" spans="1:16">
      <c r="A29" s="21">
        <v>19</v>
      </c>
      <c r="B29" s="20" t="s">
        <v>21</v>
      </c>
      <c r="G29" s="28">
        <v>218744775</v>
      </c>
      <c r="H29" s="28">
        <v>215210697</v>
      </c>
      <c r="I29" s="28">
        <v>211154340</v>
      </c>
      <c r="J29" s="28">
        <v>209630833</v>
      </c>
    </row>
    <row r="30" spans="1:16">
      <c r="A30" s="21">
        <v>20</v>
      </c>
      <c r="B30" s="1" t="s">
        <v>142</v>
      </c>
      <c r="G30" s="28">
        <v>10554555.029999999</v>
      </c>
      <c r="H30" s="28">
        <v>10972097.699999999</v>
      </c>
      <c r="I30" s="28">
        <v>11161849.76</v>
      </c>
      <c r="J30" s="28">
        <v>11138861.25</v>
      </c>
    </row>
    <row r="31" spans="1:16">
      <c r="A31" s="21">
        <v>21</v>
      </c>
      <c r="B31" s="20"/>
      <c r="G31" s="28">
        <v>208190219.97</v>
      </c>
      <c r="H31" s="28">
        <v>204238599.30000001</v>
      </c>
      <c r="I31" s="28">
        <v>199992490.24000001</v>
      </c>
      <c r="J31" s="28">
        <v>198491971.75</v>
      </c>
    </row>
    <row r="32" spans="1:16">
      <c r="A32" s="21">
        <v>22</v>
      </c>
      <c r="B32" s="1" t="s">
        <v>160</v>
      </c>
      <c r="G32" s="146">
        <v>0.96680493180000004</v>
      </c>
      <c r="H32" s="146">
        <v>0.95724474586838793</v>
      </c>
      <c r="I32" s="146">
        <v>1.00610279948304</v>
      </c>
      <c r="J32" s="146">
        <v>0.97077146851609297</v>
      </c>
    </row>
    <row r="33" spans="1:14">
      <c r="A33" s="21">
        <v>23</v>
      </c>
      <c r="G33" s="28">
        <v>215338392.59838164</v>
      </c>
      <c r="H33" s="28">
        <v>213360898.7477074</v>
      </c>
      <c r="I33" s="28">
        <v>198779379.54527211</v>
      </c>
      <c r="J33" s="28">
        <v>204468279.28864855</v>
      </c>
    </row>
    <row r="34" spans="1:14">
      <c r="A34" s="21">
        <v>24</v>
      </c>
      <c r="B34" s="1" t="s">
        <v>161</v>
      </c>
      <c r="G34" s="147">
        <v>720</v>
      </c>
      <c r="H34" s="147">
        <v>744</v>
      </c>
      <c r="I34" s="147">
        <v>744</v>
      </c>
      <c r="J34" s="147">
        <v>720</v>
      </c>
    </row>
    <row r="35" spans="1:14">
      <c r="A35" s="21">
        <v>25</v>
      </c>
      <c r="B35" s="148" t="s">
        <v>162</v>
      </c>
      <c r="G35" s="28">
        <v>299081.10083108558</v>
      </c>
      <c r="H35" s="28">
        <v>286775.40154261747</v>
      </c>
      <c r="I35" s="28">
        <v>267176.58541031199</v>
      </c>
      <c r="J35" s="28">
        <v>283983.72123423411</v>
      </c>
      <c r="L35" s="28"/>
    </row>
    <row r="36" spans="1:14">
      <c r="A36" s="21">
        <v>26</v>
      </c>
      <c r="B36" s="1" t="s">
        <v>163</v>
      </c>
      <c r="G36" s="149">
        <v>1.109977</v>
      </c>
      <c r="H36" s="149">
        <v>1.109977</v>
      </c>
      <c r="I36" s="149">
        <v>1.109977</v>
      </c>
      <c r="J36" s="149">
        <v>1.109977</v>
      </c>
      <c r="L36" s="28"/>
    </row>
    <row r="37" spans="1:14" ht="13.8" thickBot="1">
      <c r="A37" s="21">
        <v>27</v>
      </c>
      <c r="B37" s="1" t="s">
        <v>164</v>
      </c>
      <c r="G37" s="33">
        <v>331973</v>
      </c>
      <c r="H37" s="33">
        <v>318314</v>
      </c>
      <c r="I37" s="33">
        <v>296560</v>
      </c>
      <c r="J37" s="33">
        <v>315215</v>
      </c>
      <c r="L37" s="28">
        <v>315515.5</v>
      </c>
      <c r="N37" s="136"/>
    </row>
    <row r="38" spans="1:14" ht="13.8" thickTop="1">
      <c r="B38" s="20"/>
      <c r="H38" s="140"/>
    </row>
    <row r="39" spans="1:14">
      <c r="A39" s="21">
        <v>28</v>
      </c>
      <c r="B39" s="20" t="s">
        <v>165</v>
      </c>
      <c r="G39" s="28">
        <v>12376928.414337307</v>
      </c>
      <c r="H39" s="28">
        <v>13218415.379346561</v>
      </c>
      <c r="I39" s="28">
        <v>14286922.019109162</v>
      </c>
      <c r="J39" s="28">
        <v>13811158.752022764</v>
      </c>
    </row>
    <row r="40" spans="1:14">
      <c r="A40" s="21">
        <v>29</v>
      </c>
      <c r="B40" s="1" t="s">
        <v>160</v>
      </c>
      <c r="G40" s="146">
        <v>1.1742116203370674</v>
      </c>
      <c r="H40" s="146">
        <v>1.0871558023442058</v>
      </c>
      <c r="I40" s="146">
        <v>1.0543153351855818</v>
      </c>
      <c r="J40" s="146">
        <v>1.120842343521776</v>
      </c>
    </row>
    <row r="41" spans="1:14">
      <c r="A41" s="21">
        <v>30</v>
      </c>
      <c r="G41" s="28">
        <v>10540628.452292446</v>
      </c>
      <c r="H41" s="28">
        <v>12158712.992971232</v>
      </c>
      <c r="I41" s="28">
        <v>13550900.325844508</v>
      </c>
      <c r="J41" s="28">
        <v>12322124.36641803</v>
      </c>
    </row>
    <row r="42" spans="1:14">
      <c r="A42" s="21">
        <v>31</v>
      </c>
      <c r="B42" s="1" t="s">
        <v>161</v>
      </c>
      <c r="G42" s="147">
        <v>720</v>
      </c>
      <c r="H42" s="147">
        <v>744</v>
      </c>
      <c r="I42" s="147">
        <v>744</v>
      </c>
      <c r="J42" s="147">
        <v>720</v>
      </c>
    </row>
    <row r="43" spans="1:14">
      <c r="A43" s="21">
        <v>32</v>
      </c>
      <c r="B43" s="148" t="s">
        <v>162</v>
      </c>
      <c r="G43" s="28">
        <v>14639.761739295063</v>
      </c>
      <c r="H43" s="28">
        <v>16342.356173348431</v>
      </c>
      <c r="I43" s="28">
        <v>18213.575706780251</v>
      </c>
      <c r="J43" s="28">
        <v>17114.061620025041</v>
      </c>
      <c r="L43" s="28"/>
    </row>
    <row r="44" spans="1:14">
      <c r="A44" s="21">
        <v>33</v>
      </c>
      <c r="B44" s="1" t="s">
        <v>163</v>
      </c>
      <c r="G44" s="149">
        <v>1.109977</v>
      </c>
      <c r="H44" s="149">
        <v>1.109977</v>
      </c>
      <c r="I44" s="149">
        <v>1.109977</v>
      </c>
      <c r="J44" s="149">
        <v>1.109977</v>
      </c>
      <c r="L44" s="28"/>
    </row>
    <row r="45" spans="1:14" ht="13.8" thickBot="1">
      <c r="A45" s="21">
        <v>34</v>
      </c>
      <c r="B45" s="1" t="s">
        <v>164</v>
      </c>
      <c r="G45" s="33">
        <v>16250</v>
      </c>
      <c r="H45" s="33">
        <v>18140</v>
      </c>
      <c r="I45" s="33">
        <v>20217</v>
      </c>
      <c r="J45" s="33">
        <v>18996</v>
      </c>
      <c r="L45" s="28">
        <v>18400.75</v>
      </c>
      <c r="N45" s="28">
        <v>333916.25</v>
      </c>
    </row>
    <row r="46" spans="1:14" ht="14.25" customHeight="1" thickTop="1">
      <c r="B46" s="20"/>
    </row>
    <row r="47" spans="1:14">
      <c r="A47" s="21">
        <v>42</v>
      </c>
      <c r="B47" s="20" t="s">
        <v>22</v>
      </c>
      <c r="G47" s="28">
        <v>2031239</v>
      </c>
      <c r="H47" s="28">
        <v>1519524</v>
      </c>
      <c r="I47" s="28">
        <v>1813712</v>
      </c>
      <c r="J47" s="28">
        <v>1713012</v>
      </c>
      <c r="K47" s="28"/>
    </row>
    <row r="48" spans="1:14">
      <c r="A48" s="21">
        <v>43</v>
      </c>
      <c r="B48" s="1" t="s">
        <v>160</v>
      </c>
      <c r="G48" s="146">
        <v>0.88287494178149695</v>
      </c>
      <c r="H48" s="146">
        <v>0.88781858593631102</v>
      </c>
      <c r="I48" s="146">
        <v>0.701962588628114</v>
      </c>
      <c r="J48" s="146">
        <v>0.78067872043964992</v>
      </c>
    </row>
    <row r="49" spans="1:16">
      <c r="A49" s="21">
        <v>44</v>
      </c>
      <c r="G49" s="28">
        <v>2300709.7651919904</v>
      </c>
      <c r="H49" s="28">
        <v>1711525.3319432144</v>
      </c>
      <c r="I49" s="28">
        <v>2583773.0234949444</v>
      </c>
      <c r="J49" s="28">
        <v>2194259.8858532915</v>
      </c>
    </row>
    <row r="50" spans="1:16">
      <c r="A50" s="21">
        <v>45</v>
      </c>
      <c r="B50" s="1" t="s">
        <v>161</v>
      </c>
      <c r="G50" s="147">
        <v>720</v>
      </c>
      <c r="H50" s="147">
        <v>744</v>
      </c>
      <c r="I50" s="147">
        <v>744</v>
      </c>
      <c r="J50" s="147">
        <v>720</v>
      </c>
    </row>
    <row r="51" spans="1:16">
      <c r="A51" s="21">
        <v>46</v>
      </c>
      <c r="B51" s="148" t="s">
        <v>162</v>
      </c>
      <c r="G51" s="28">
        <v>3195.4302294333202</v>
      </c>
      <c r="H51" s="28">
        <v>2300.4372741172238</v>
      </c>
      <c r="I51" s="28">
        <v>3472.8132036222373</v>
      </c>
      <c r="J51" s="28">
        <v>3047.5831747962384</v>
      </c>
      <c r="L51" s="28"/>
    </row>
    <row r="52" spans="1:16">
      <c r="A52" s="21">
        <v>47</v>
      </c>
      <c r="B52" s="1" t="s">
        <v>163</v>
      </c>
      <c r="G52" s="149">
        <v>1.1378509999999999</v>
      </c>
      <c r="H52" s="149">
        <v>1.1378509999999999</v>
      </c>
      <c r="I52" s="149">
        <v>1.1378509999999999</v>
      </c>
      <c r="J52" s="149">
        <v>1.1378509999999999</v>
      </c>
      <c r="L52" s="28"/>
    </row>
    <row r="53" spans="1:16" ht="17.25" customHeight="1" thickBot="1">
      <c r="A53" s="21">
        <v>48</v>
      </c>
      <c r="B53" s="1" t="s">
        <v>164</v>
      </c>
      <c r="G53" s="33">
        <v>3636</v>
      </c>
      <c r="H53" s="33">
        <v>2618</v>
      </c>
      <c r="I53" s="33">
        <v>3952</v>
      </c>
      <c r="J53" s="33">
        <v>3468</v>
      </c>
      <c r="N53" s="28">
        <v>3418.5</v>
      </c>
      <c r="P53" s="136"/>
    </row>
    <row r="54" spans="1:16" ht="13.8" thickTop="1"/>
    <row r="55" spans="1:16">
      <c r="A55" s="21">
        <v>49</v>
      </c>
      <c r="B55" s="20" t="s">
        <v>166</v>
      </c>
      <c r="G55" s="28">
        <v>15021039.521107858</v>
      </c>
      <c r="H55" s="28">
        <v>13235947.131616445</v>
      </c>
      <c r="I55" s="28">
        <v>17061703.916992348</v>
      </c>
      <c r="J55" s="28">
        <v>12693479.932882188</v>
      </c>
      <c r="K55" s="28"/>
    </row>
    <row r="56" spans="1:16">
      <c r="A56" s="21">
        <v>50</v>
      </c>
      <c r="B56" s="1" t="s">
        <v>160</v>
      </c>
      <c r="G56" s="146">
        <v>0.99803176240000002</v>
      </c>
      <c r="H56" s="146">
        <v>0.86978780177126003</v>
      </c>
      <c r="I56" s="146">
        <v>0.91924592254063997</v>
      </c>
      <c r="J56" s="146">
        <v>0.91480410265023193</v>
      </c>
    </row>
    <row r="57" spans="1:16">
      <c r="A57" s="21">
        <v>51</v>
      </c>
      <c r="G57" s="28">
        <v>15050662.801538767</v>
      </c>
      <c r="H57" s="28">
        <v>15217443.961230999</v>
      </c>
      <c r="I57" s="28">
        <v>18560543.483115692</v>
      </c>
      <c r="J57" s="28">
        <v>13875626.373021895</v>
      </c>
    </row>
    <row r="58" spans="1:16">
      <c r="A58" s="21">
        <v>52</v>
      </c>
      <c r="B58" s="1" t="s">
        <v>161</v>
      </c>
      <c r="G58" s="147">
        <v>720</v>
      </c>
      <c r="H58" s="147">
        <v>744</v>
      </c>
      <c r="I58" s="147">
        <v>744</v>
      </c>
      <c r="J58" s="147">
        <v>720</v>
      </c>
    </row>
    <row r="59" spans="1:16">
      <c r="A59" s="21">
        <v>53</v>
      </c>
      <c r="B59" s="148" t="s">
        <v>162</v>
      </c>
      <c r="G59" s="28">
        <v>20903.698335470512</v>
      </c>
      <c r="H59" s="28">
        <v>20453.553711331988</v>
      </c>
      <c r="I59" s="28">
        <v>24946.967047198512</v>
      </c>
      <c r="J59" s="28">
        <v>19271.703295863743</v>
      </c>
      <c r="L59" s="28"/>
    </row>
    <row r="60" spans="1:16">
      <c r="A60" s="21">
        <v>54</v>
      </c>
      <c r="B60" s="1" t="s">
        <v>163</v>
      </c>
      <c r="G60" s="149">
        <v>1.1378509999999999</v>
      </c>
      <c r="H60" s="149">
        <v>1.1378509999999999</v>
      </c>
      <c r="I60" s="149">
        <v>1.1378509999999999</v>
      </c>
      <c r="J60" s="149">
        <v>1.1378509999999999</v>
      </c>
      <c r="L60" s="28"/>
    </row>
    <row r="61" spans="1:16" ht="13.8" thickBot="1">
      <c r="A61" s="21">
        <v>55</v>
      </c>
      <c r="B61" s="1" t="s">
        <v>164</v>
      </c>
      <c r="G61" s="33">
        <v>23785</v>
      </c>
      <c r="H61" s="33">
        <v>23273</v>
      </c>
      <c r="I61" s="33">
        <v>28386</v>
      </c>
      <c r="J61" s="33">
        <v>21928</v>
      </c>
      <c r="L61" s="28">
        <v>24343</v>
      </c>
      <c r="N61" s="136"/>
    </row>
    <row r="62" spans="1:16" ht="13.8" thickTop="1"/>
    <row r="63" spans="1:16">
      <c r="A63" s="21">
        <v>56</v>
      </c>
      <c r="B63" s="20" t="s">
        <v>167</v>
      </c>
      <c r="G63" s="28">
        <v>2727916.365523228</v>
      </c>
      <c r="H63" s="28">
        <v>2221186.0596237527</v>
      </c>
      <c r="I63" s="28">
        <v>3639821.77869354</v>
      </c>
      <c r="J63" s="28">
        <v>2313861.5567745203</v>
      </c>
    </row>
    <row r="64" spans="1:16">
      <c r="A64" s="21">
        <v>57</v>
      </c>
      <c r="B64" s="1" t="s">
        <v>160</v>
      </c>
      <c r="G64" s="146">
        <v>0.99803176240000002</v>
      </c>
      <c r="H64" s="146">
        <v>0.86978780177126003</v>
      </c>
      <c r="I64" s="146">
        <v>0.91924592254063997</v>
      </c>
      <c r="J64" s="146">
        <v>0.91480410265023193</v>
      </c>
    </row>
    <row r="65" spans="1:16">
      <c r="A65" s="21">
        <v>58</v>
      </c>
      <c r="G65" s="28">
        <v>2733296.1417613775</v>
      </c>
      <c r="H65" s="28">
        <v>2553710.2901425702</v>
      </c>
      <c r="I65" s="28">
        <v>3959573.4823970604</v>
      </c>
      <c r="J65" s="28">
        <v>2529351.9673459609</v>
      </c>
    </row>
    <row r="66" spans="1:16">
      <c r="A66" s="21">
        <v>59</v>
      </c>
      <c r="B66" s="1" t="s">
        <v>161</v>
      </c>
      <c r="G66" s="147">
        <v>720</v>
      </c>
      <c r="H66" s="147">
        <v>744</v>
      </c>
      <c r="I66" s="147">
        <v>744</v>
      </c>
      <c r="J66" s="147">
        <v>720</v>
      </c>
    </row>
    <row r="67" spans="1:16">
      <c r="A67" s="21">
        <v>60</v>
      </c>
      <c r="B67" s="148" t="s">
        <v>162</v>
      </c>
      <c r="G67" s="28">
        <v>3796.2446413352463</v>
      </c>
      <c r="H67" s="28">
        <v>3432.4063039550674</v>
      </c>
      <c r="I67" s="28">
        <v>5322.0073688132534</v>
      </c>
      <c r="J67" s="28">
        <v>3512.9888435360567</v>
      </c>
      <c r="L67" s="28"/>
    </row>
    <row r="68" spans="1:16">
      <c r="A68" s="21">
        <v>61</v>
      </c>
      <c r="B68" s="1" t="s">
        <v>163</v>
      </c>
      <c r="G68" s="149">
        <v>1.109977</v>
      </c>
      <c r="H68" s="149">
        <v>1.109977</v>
      </c>
      <c r="I68" s="149">
        <v>1.109977</v>
      </c>
      <c r="J68" s="149">
        <v>1.109977</v>
      </c>
      <c r="L68" s="28"/>
    </row>
    <row r="69" spans="1:16" ht="13.8" thickBot="1">
      <c r="A69" s="21">
        <v>62</v>
      </c>
      <c r="B69" s="1" t="s">
        <v>164</v>
      </c>
      <c r="G69" s="33">
        <v>4214</v>
      </c>
      <c r="H69" s="33">
        <v>3810</v>
      </c>
      <c r="I69" s="33">
        <v>5907</v>
      </c>
      <c r="J69" s="33">
        <v>3899</v>
      </c>
      <c r="L69" s="147">
        <v>4457.5</v>
      </c>
      <c r="N69" s="28">
        <v>28800.5</v>
      </c>
      <c r="P69" s="136"/>
    </row>
    <row r="70" spans="1:16" ht="13.8" thickTop="1">
      <c r="G70" s="28"/>
      <c r="H70" s="28"/>
      <c r="I70" s="28"/>
      <c r="J70" s="28"/>
      <c r="L70" s="28"/>
    </row>
    <row r="71" spans="1:16">
      <c r="A71" s="21">
        <v>63</v>
      </c>
      <c r="B71" s="20" t="s">
        <v>168</v>
      </c>
      <c r="G71" s="28">
        <v>12797559.608752208</v>
      </c>
      <c r="H71" s="28">
        <v>11895065.334275676</v>
      </c>
      <c r="I71" s="28">
        <v>14644956.405474713</v>
      </c>
      <c r="J71" s="28">
        <v>15281312.533049334</v>
      </c>
      <c r="L71" s="28"/>
    </row>
    <row r="72" spans="1:16">
      <c r="A72" s="21">
        <v>64</v>
      </c>
      <c r="B72" s="1" t="s">
        <v>160</v>
      </c>
      <c r="G72" s="146">
        <v>0.92589606399999991</v>
      </c>
      <c r="H72" s="146">
        <v>0.75027329565752199</v>
      </c>
      <c r="I72" s="146">
        <v>0.69628498255011095</v>
      </c>
      <c r="J72" s="146">
        <v>0.78826177437909906</v>
      </c>
      <c r="L72" s="28"/>
    </row>
    <row r="73" spans="1:16">
      <c r="A73" s="21">
        <v>65</v>
      </c>
      <c r="G73" s="28">
        <v>13821810.14299269</v>
      </c>
      <c r="H73" s="28">
        <v>15854309.893638315</v>
      </c>
      <c r="I73" s="28">
        <v>21032991.910637293</v>
      </c>
      <c r="J73" s="28">
        <v>19386088.517467659</v>
      </c>
      <c r="L73" s="28"/>
    </row>
    <row r="74" spans="1:16">
      <c r="A74" s="21">
        <v>66</v>
      </c>
      <c r="B74" s="1" t="s">
        <v>161</v>
      </c>
      <c r="G74" s="147">
        <v>720</v>
      </c>
      <c r="H74" s="147">
        <v>744</v>
      </c>
      <c r="I74" s="147">
        <v>744</v>
      </c>
      <c r="J74" s="147">
        <v>720</v>
      </c>
      <c r="L74" s="28"/>
    </row>
    <row r="75" spans="1:16">
      <c r="A75" s="21">
        <v>67</v>
      </c>
      <c r="B75" s="148" t="s">
        <v>162</v>
      </c>
      <c r="G75" s="28">
        <v>19196.958531934291</v>
      </c>
      <c r="H75" s="28">
        <v>21309.556308653649</v>
      </c>
      <c r="I75" s="28">
        <v>28270.150417523244</v>
      </c>
      <c r="J75" s="28">
        <v>26925.122940927304</v>
      </c>
      <c r="L75" s="28"/>
    </row>
    <row r="76" spans="1:16">
      <c r="A76" s="21">
        <v>68</v>
      </c>
      <c r="B76" s="1" t="s">
        <v>163</v>
      </c>
      <c r="G76" s="150">
        <v>1.1332260000000001</v>
      </c>
      <c r="H76" s="150">
        <v>1.1332260000000001</v>
      </c>
      <c r="I76" s="150">
        <v>1.1332260000000001</v>
      </c>
      <c r="J76" s="150">
        <v>1.1332260000000001</v>
      </c>
      <c r="L76" s="28"/>
    </row>
    <row r="77" spans="1:16" ht="13.8" thickBot="1">
      <c r="A77" s="21">
        <v>69</v>
      </c>
      <c r="B77" s="1" t="s">
        <v>164</v>
      </c>
      <c r="G77" s="33">
        <v>21754</v>
      </c>
      <c r="H77" s="33">
        <v>24149</v>
      </c>
      <c r="I77" s="33">
        <v>32036</v>
      </c>
      <c r="J77" s="33">
        <v>30512</v>
      </c>
      <c r="L77" s="28">
        <v>27112.75</v>
      </c>
      <c r="N77" s="136"/>
    </row>
    <row r="78" spans="1:16" ht="13.8" thickTop="1">
      <c r="G78" s="28"/>
      <c r="H78" s="28"/>
      <c r="I78" s="28"/>
      <c r="J78" s="28"/>
    </row>
    <row r="79" spans="1:16">
      <c r="A79" s="21">
        <v>70</v>
      </c>
      <c r="B79" s="20" t="s">
        <v>169</v>
      </c>
      <c r="G79" s="28">
        <v>220415.71070463615</v>
      </c>
      <c r="H79" s="28">
        <v>182828.33596571459</v>
      </c>
      <c r="I79" s="28">
        <v>250891.10387191386</v>
      </c>
      <c r="J79" s="28">
        <v>255594.4833415747</v>
      </c>
    </row>
    <row r="80" spans="1:16">
      <c r="A80" s="21">
        <v>71</v>
      </c>
      <c r="B80" s="1" t="s">
        <v>160</v>
      </c>
      <c r="G80" s="146">
        <v>0.92589606399999991</v>
      </c>
      <c r="H80" s="146">
        <v>0.75027329565752199</v>
      </c>
      <c r="I80" s="146">
        <v>0.69628498255011095</v>
      </c>
      <c r="J80" s="146">
        <v>0.78826177437909906</v>
      </c>
    </row>
    <row r="81" spans="1:16">
      <c r="A81" s="21">
        <v>72</v>
      </c>
      <c r="G81" s="28">
        <v>238056.64509730131</v>
      </c>
      <c r="H81" s="28">
        <v>243682.31819511598</v>
      </c>
      <c r="I81" s="28">
        <v>360328.18480880774</v>
      </c>
      <c r="J81" s="28">
        <v>324250.76497322519</v>
      </c>
    </row>
    <row r="82" spans="1:16">
      <c r="A82" s="21">
        <v>73</v>
      </c>
      <c r="B82" s="1" t="s">
        <v>161</v>
      </c>
      <c r="G82" s="147">
        <v>720</v>
      </c>
      <c r="H82" s="147">
        <v>744</v>
      </c>
      <c r="I82" s="147">
        <v>744</v>
      </c>
      <c r="J82" s="147">
        <v>720</v>
      </c>
    </row>
    <row r="83" spans="1:16">
      <c r="A83" s="21">
        <v>74</v>
      </c>
      <c r="B83" s="148" t="s">
        <v>162</v>
      </c>
      <c r="G83" s="28">
        <v>330.63422930180735</v>
      </c>
      <c r="H83" s="28">
        <v>327.5299975740806</v>
      </c>
      <c r="I83" s="28">
        <v>484.31207635592438</v>
      </c>
      <c r="J83" s="28">
        <v>450.34828468503497</v>
      </c>
      <c r="L83" s="28"/>
    </row>
    <row r="84" spans="1:16">
      <c r="A84" s="21">
        <v>75</v>
      </c>
      <c r="B84" s="1" t="s">
        <v>163</v>
      </c>
      <c r="G84" s="149">
        <v>1.109977</v>
      </c>
      <c r="H84" s="149">
        <v>1.109977</v>
      </c>
      <c r="I84" s="149">
        <v>1.109977</v>
      </c>
      <c r="J84" s="149">
        <v>1.109977</v>
      </c>
      <c r="L84" s="28"/>
    </row>
    <row r="85" spans="1:16" ht="13.8" thickBot="1">
      <c r="A85" s="21">
        <v>76</v>
      </c>
      <c r="B85" s="1" t="s">
        <v>164</v>
      </c>
      <c r="G85" s="33">
        <v>367</v>
      </c>
      <c r="H85" s="33">
        <v>364</v>
      </c>
      <c r="I85" s="33">
        <v>538</v>
      </c>
      <c r="J85" s="33">
        <v>500</v>
      </c>
      <c r="L85" s="147">
        <v>442.25</v>
      </c>
      <c r="N85" s="28">
        <v>27555</v>
      </c>
      <c r="P85" s="136"/>
    </row>
    <row r="86" spans="1:16" ht="18.75" customHeight="1" thickTop="1" thickBot="1">
      <c r="A86" s="21">
        <v>77</v>
      </c>
      <c r="L86" s="28"/>
      <c r="N86" s="151">
        <v>834896.25</v>
      </c>
    </row>
    <row r="87" spans="1:16" ht="13.8" thickTop="1">
      <c r="G87" s="28"/>
      <c r="H87" s="28"/>
      <c r="I87" s="28"/>
      <c r="J87" s="28"/>
    </row>
    <row r="88" spans="1:16">
      <c r="G88" s="28"/>
      <c r="H88" s="28"/>
      <c r="I88" s="28"/>
      <c r="J88" s="28"/>
    </row>
    <row r="90" spans="1:16">
      <c r="G90" s="28"/>
      <c r="H90" s="28"/>
      <c r="I90" s="28"/>
      <c r="J90" s="28"/>
    </row>
  </sheetData>
  <phoneticPr fontId="5" type="noConversion"/>
  <printOptions horizontalCentered="1"/>
  <pageMargins left="1" right="1" top="1.75" bottom="1" header="1" footer="0.5"/>
  <pageSetup scale="64" fitToHeight="2" orientation="portrait" r:id="rId1"/>
  <headerFooter alignWithMargins="0">
    <oddHeader>&amp;L&amp;"Times New Roman,Bold"&amp;12Southwestern Public Service Company
Calculation of 4 CP - Commercial Classes for Program Year 2025
&amp;R&amp;"Times New Roman,Regular"Attachment TDA-1
Page &amp;P of &amp;N
Docket No. 58017</oddHeader>
  </headerFooter>
  <rowBreaks count="1" manualBreakCount="1">
    <brk id="4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65FDF-9BB0-421B-B6D4-899C6F1D8CDC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b94a67f-f187-4849-b91c-81c150551910"/>
  </ds:schemaRefs>
</ds:datastoreItem>
</file>

<file path=customXml/itemProps2.xml><?xml version="1.0" encoding="utf-8"?>
<ds:datastoreItem xmlns:ds="http://schemas.openxmlformats.org/officeDocument/2006/customXml" ds:itemID="{50486D96-C04C-4AA2-AD08-42B29EBCB6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182FF1-A044-4F23-8D41-D80CEFDD4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page 1 and 2</vt:lpstr>
      <vt:lpstr>page 3 - 5</vt:lpstr>
      <vt:lpstr>page 6</vt:lpstr>
      <vt:lpstr>page 7 and 8</vt:lpstr>
      <vt:lpstr>page 9</vt:lpstr>
      <vt:lpstr>pages 10 and 11</vt:lpstr>
      <vt:lpstr>'page 1 and 2'!Print_Area</vt:lpstr>
      <vt:lpstr>'page 3 - 5'!Print_Area</vt:lpstr>
      <vt:lpstr>'page 6'!Print_Area</vt:lpstr>
      <vt:lpstr>'page 7 and 8'!Print_Area</vt:lpstr>
      <vt:lpstr>'page 9'!Print_Area</vt:lpstr>
      <vt:lpstr>'pages 10 and 11'!Print_Area</vt:lpstr>
      <vt:lpstr>'pages 10 and 11'!Print_Titles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2017-05-01T15:50:58Z</dcterms:created>
  <dcterms:modified xsi:type="dcterms:W3CDTF">2025-04-29T19:08:58Z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0x010100AF71D1B5D43ACB47864E430848198BBB</vt:lpwstr>
  </property>
  <property fmtid="{D5CDD505-2E9C-101B-9397-08002B2CF9AE}" pid="3" name="MSIP_Label_611ac0a8-6b99-444d-a60f-7336bfe397d8_Enabled">
    <vt:lpwstr>true</vt:lpwstr>
  </property>
  <property fmtid="{D5CDD505-2E9C-101B-9397-08002B2CF9AE}" pid="4" name="MSIP_Label_611ac0a8-6b99-444d-a60f-7336bfe397d8_SetDate">
    <vt:lpwstr>2023-04-04T20:24:20Z</vt:lpwstr>
  </property>
  <property fmtid="{D5CDD505-2E9C-101B-9397-08002B2CF9AE}" pid="5" name="MSIP_Label_611ac0a8-6b99-444d-a60f-7336bfe397d8_Method">
    <vt:lpwstr>Privileged</vt:lpwstr>
  </property>
  <property fmtid="{D5CDD505-2E9C-101B-9397-08002B2CF9AE}" pid="6" name="MSIP_Label_611ac0a8-6b99-444d-a60f-7336bfe397d8_Name">
    <vt:lpwstr>II - Internal Information</vt:lpwstr>
  </property>
  <property fmtid="{D5CDD505-2E9C-101B-9397-08002B2CF9AE}" pid="7" name="MSIP_Label_611ac0a8-6b99-444d-a60f-7336bfe397d8_SiteId">
    <vt:lpwstr>24b2a583-5c05-4b6a-b4e9-4e12dc0025ad</vt:lpwstr>
  </property>
  <property fmtid="{D5CDD505-2E9C-101B-9397-08002B2CF9AE}" pid="8" name="MSIP_Label_611ac0a8-6b99-444d-a60f-7336bfe397d8_ActionId">
    <vt:lpwstr>38054bbd-4c80-44fb-9834-5bc2c55aaac2</vt:lpwstr>
  </property>
  <property fmtid="{D5CDD505-2E9C-101B-9397-08002B2CF9AE}" pid="9" name="MSIP_Label_611ac0a8-6b99-444d-a60f-7336bfe397d8_ContentBits">
    <vt:lpwstr>0</vt:lpwstr>
  </property>
</Properties>
</file>